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120" yWindow="108" windowWidth="15180" windowHeight="8832"/>
  </bookViews>
  <sheets>
    <sheet name="Лист1" sheetId="1" r:id="rId1"/>
  </sheets>
  <definedNames>
    <definedName name="_xlnm.Print_Titles" localSheetId="0">Лист1!$17:$18</definedName>
  </definedNames>
  <calcPr calcId="125725"/>
</workbook>
</file>

<file path=xl/calcChain.xml><?xml version="1.0" encoding="utf-8"?>
<calcChain xmlns="http://schemas.openxmlformats.org/spreadsheetml/2006/main">
  <c r="F192" i="1"/>
  <c r="F170"/>
  <c r="F169" s="1"/>
  <c r="F168" s="1"/>
  <c r="F167" s="1"/>
  <c r="F198"/>
  <c r="F137"/>
  <c r="F136" s="1"/>
  <c r="F135" s="1"/>
  <c r="F134" s="1"/>
  <c r="F83"/>
  <c r="F235"/>
  <c r="F234" s="1"/>
  <c r="F232"/>
  <c r="F228"/>
  <c r="F223"/>
  <c r="F222" s="1"/>
  <c r="F221" s="1"/>
  <c r="F217"/>
  <c r="F216" s="1"/>
  <c r="F214"/>
  <c r="F213" s="1"/>
  <c r="F210"/>
  <c r="F209" s="1"/>
  <c r="F208" s="1"/>
  <c r="F204"/>
  <c r="F203" s="1"/>
  <c r="F201"/>
  <c r="F195"/>
  <c r="F187"/>
  <c r="F186" s="1"/>
  <c r="F185" s="1"/>
  <c r="F183"/>
  <c r="F182" s="1"/>
  <c r="F181" s="1"/>
  <c r="F176"/>
  <c r="F175" s="1"/>
  <c r="F174" s="1"/>
  <c r="F173" s="1"/>
  <c r="F172" s="1"/>
  <c r="F165"/>
  <c r="F164" s="1"/>
  <c r="F163" s="1"/>
  <c r="F161"/>
  <c r="F159"/>
  <c r="F157"/>
  <c r="F155"/>
  <c r="F151"/>
  <c r="F150" s="1"/>
  <c r="F149" s="1"/>
  <c r="F146"/>
  <c r="F145" s="1"/>
  <c r="F144" s="1"/>
  <c r="F142"/>
  <c r="F141" s="1"/>
  <c r="F130"/>
  <c r="F129" s="1"/>
  <c r="F128" s="1"/>
  <c r="F127" s="1"/>
  <c r="F125"/>
  <c r="F123"/>
  <c r="F119"/>
  <c r="F118"/>
  <c r="F117" s="1"/>
  <c r="F116" s="1"/>
  <c r="F113"/>
  <c r="F112" s="1"/>
  <c r="F111" s="1"/>
  <c r="F110" s="1"/>
  <c r="F108"/>
  <c r="F107" s="1"/>
  <c r="F106" s="1"/>
  <c r="F105" s="1"/>
  <c r="F102"/>
  <c r="F101"/>
  <c r="F100" s="1"/>
  <c r="F99" s="1"/>
  <c r="F98" s="1"/>
  <c r="F95"/>
  <c r="F94" s="1"/>
  <c r="F93" s="1"/>
  <c r="F92" s="1"/>
  <c r="F91" s="1"/>
  <c r="F90" s="1"/>
  <c r="F88"/>
  <c r="F87" s="1"/>
  <c r="F85"/>
  <c r="F82"/>
  <c r="F80"/>
  <c r="F76"/>
  <c r="F71"/>
  <c r="F70" s="1"/>
  <c r="F69" s="1"/>
  <c r="F67"/>
  <c r="F66" s="1"/>
  <c r="F65" s="1"/>
  <c r="F62"/>
  <c r="F61" s="1"/>
  <c r="F60" s="1"/>
  <c r="F59" s="1"/>
  <c r="F57"/>
  <c r="F56" s="1"/>
  <c r="F54"/>
  <c r="F50"/>
  <c r="F45"/>
  <c r="F44" s="1"/>
  <c r="F43" s="1"/>
  <c r="F40"/>
  <c r="F39" s="1"/>
  <c r="F37"/>
  <c r="F36" s="1"/>
  <c r="F33"/>
  <c r="F32" s="1"/>
  <c r="F28"/>
  <c r="F27" s="1"/>
  <c r="F26" s="1"/>
  <c r="F23"/>
  <c r="F22" s="1"/>
  <c r="F21" s="1"/>
  <c r="F20" s="1"/>
  <c r="F212" l="1"/>
  <c r="F227"/>
  <c r="F226" s="1"/>
  <c r="F220" s="1"/>
  <c r="F219" s="1"/>
  <c r="F207"/>
  <c r="F206" s="1"/>
  <c r="F75"/>
  <c r="F74" s="1"/>
  <c r="F64" s="1"/>
  <c r="F191"/>
  <c r="F197"/>
  <c r="F49"/>
  <c r="F48" s="1"/>
  <c r="F42" s="1"/>
  <c r="F154"/>
  <c r="F153" s="1"/>
  <c r="F148" s="1"/>
  <c r="F122"/>
  <c r="F121" s="1"/>
  <c r="F115" s="1"/>
  <c r="F104" s="1"/>
  <c r="F31"/>
  <c r="F25" s="1"/>
  <c r="F140"/>
  <c r="F133" s="1"/>
  <c r="F132" l="1"/>
  <c r="F190"/>
  <c r="F19"/>
  <c r="F180" l="1"/>
  <c r="F179" s="1"/>
  <c r="F238" s="1"/>
</calcChain>
</file>

<file path=xl/sharedStrings.xml><?xml version="1.0" encoding="utf-8"?>
<sst xmlns="http://schemas.openxmlformats.org/spreadsheetml/2006/main" count="926" uniqueCount="234">
  <si>
    <t>Наименование</t>
  </si>
  <si>
    <t>Код классификации расходов</t>
  </si>
  <si>
    <t>РЗ</t>
  </si>
  <si>
    <t>ПРз</t>
  </si>
  <si>
    <t>ЦСт</t>
  </si>
  <si>
    <t>ВР</t>
  </si>
  <si>
    <t>Общегосударственные вопросы</t>
  </si>
  <si>
    <t>01</t>
  </si>
  <si>
    <t>Функционирование высшего должностного лица субъекта Российской Федерации и муниципального образования</t>
  </si>
  <si>
    <t>02</t>
  </si>
  <si>
    <t>Глава муниципального образования</t>
  </si>
  <si>
    <t>500</t>
  </si>
  <si>
    <t>03</t>
  </si>
  <si>
    <t>Председатель представительного органа муниципального образования</t>
  </si>
  <si>
    <t>Функционирование Правительства РФ, высших исполнительных органов государственной власти субъектов РФ, местных администраций</t>
  </si>
  <si>
    <t>04</t>
  </si>
  <si>
    <t>Уплата налога на имущество предприятия, земельного и транспортного налога</t>
  </si>
  <si>
    <t xml:space="preserve">01 </t>
  </si>
  <si>
    <t>11</t>
  </si>
  <si>
    <t>Другие общегосударственные вопросы</t>
  </si>
  <si>
    <t>13</t>
  </si>
  <si>
    <t>Национальная оборона</t>
  </si>
  <si>
    <t>Мобилизационная и вневойсковая подготовка</t>
  </si>
  <si>
    <t>Защита населения и территории от чрезвычайных ситуаций природного и техногенного характера, гражданская оборона</t>
  </si>
  <si>
    <t>09</t>
  </si>
  <si>
    <t>Мероприятия по предупреждению и ликвидации последствий чрезвычайных ситуаций и стихийных бедствий</t>
  </si>
  <si>
    <t>Национальная эономика</t>
  </si>
  <si>
    <t>06</t>
  </si>
  <si>
    <t>Водохозяйственные мероприятия</t>
  </si>
  <si>
    <t>Жилищно-коммунальное хозяйство</t>
  </si>
  <si>
    <t>05</t>
  </si>
  <si>
    <t>Благоустройство</t>
  </si>
  <si>
    <t>Уличное освещение</t>
  </si>
  <si>
    <t>Озеленение</t>
  </si>
  <si>
    <t>Организация и содержание мест захоронения</t>
  </si>
  <si>
    <t>Прочие мероприятия по благоустройству городских округов и поселений</t>
  </si>
  <si>
    <t>Образование</t>
  </si>
  <si>
    <t>07</t>
  </si>
  <si>
    <t>Молодежная политика и оздоровление детей</t>
  </si>
  <si>
    <t>Организационно-воспитательная работа с молодежью</t>
  </si>
  <si>
    <t>Проведение мероприятий для детей и молодежи</t>
  </si>
  <si>
    <t>Обеспечение деятельности подведомственных учреждений</t>
  </si>
  <si>
    <t>Культура и кинематография</t>
  </si>
  <si>
    <t>08</t>
  </si>
  <si>
    <t>Культура</t>
  </si>
  <si>
    <t>Музеи и постоянные выставки</t>
  </si>
  <si>
    <t>Мероприятия в сфере культуры,кинематографии и средств массовой информации</t>
  </si>
  <si>
    <t>Социальная политика</t>
  </si>
  <si>
    <t>10</t>
  </si>
  <si>
    <t>Социальное обеспечение населения</t>
  </si>
  <si>
    <t>Мероприятия в области социальной политики</t>
  </si>
  <si>
    <t>Реализация государственных функций в области социальной политики</t>
  </si>
  <si>
    <t>Физическая культура и спорт</t>
  </si>
  <si>
    <t xml:space="preserve">Физическая культура </t>
  </si>
  <si>
    <t>Центры спортивной подготовки (сборные команды)</t>
  </si>
  <si>
    <t>Межбюджетные трансферты</t>
  </si>
  <si>
    <t>Межбюджетные трансферты из бюджетов поселений бюджету муниципального района и из бюджета муниципального района бюджетам поселений в соответствии с заключенными соглашениями</t>
  </si>
  <si>
    <t>Дорожное хозяйство</t>
  </si>
  <si>
    <t>12</t>
  </si>
  <si>
    <t>Другие вопросы в области национальной экономики</t>
  </si>
  <si>
    <t>Миньярского городского поселения</t>
  </si>
  <si>
    <t xml:space="preserve">к Решению Совета депутатов 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</si>
  <si>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</si>
  <si>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Иные бюджетные ассигнования</t>
  </si>
  <si>
    <t>Социальное обеспечение и иные выплаты населению</t>
  </si>
  <si>
    <t>100</t>
  </si>
  <si>
    <t>200</t>
  </si>
  <si>
    <t>800</t>
  </si>
  <si>
    <t>300</t>
  </si>
  <si>
    <t>99 0 03 00000</t>
  </si>
  <si>
    <t>99 0 00 00000</t>
  </si>
  <si>
    <t>Непрограммные расходы</t>
  </si>
  <si>
    <t>Обеспечение деятельности органов местного самоуправления</t>
  </si>
  <si>
    <t>Функционирование законодательных (представительных) органов государственной власти и тельных) органов государственной власти и</t>
  </si>
  <si>
    <t>99 0 04 00000</t>
  </si>
  <si>
    <t>Центральный аппарат</t>
  </si>
  <si>
    <t>99 0 11 00000</t>
  </si>
  <si>
    <t>99 0 21 00180</t>
  </si>
  <si>
    <t>99 0 21 00000</t>
  </si>
  <si>
    <t>Межбюджетные трансферты местным бюджетам</t>
  </si>
  <si>
    <t>99 0 04 00890</t>
  </si>
  <si>
    <t>99 0 01 00000</t>
  </si>
  <si>
    <t>99 0 01 00010</t>
  </si>
  <si>
    <t>Реализация государственной политики в области приватизации и управления госудорственной и муниципальной собственностью</t>
  </si>
  <si>
    <t>Содержание и обслуживание казны РФ</t>
  </si>
  <si>
    <t>99 0 01 00920</t>
  </si>
  <si>
    <t>Оценка недвижимости, признание прав и регулирование отношений по государственной и муниципальной собственности</t>
  </si>
  <si>
    <t>Реализация мероприятий в рамках муниципальных программ</t>
  </si>
  <si>
    <t>99 0 02 00000</t>
  </si>
  <si>
    <t>Субвенции местным бюджетам для финансового обеспечения расходных обязательств муниципальных образований, возникающих при выполнении государственных полномочий Российской Федерации, субъектов Российской Федерации, переданных для осуществления органам местного самоуправления в установленном порядке</t>
  </si>
  <si>
    <t>Осуществление первичного воинского учета на территориях, где отсутствуют военные комиссариаты</t>
  </si>
  <si>
    <t>Национальная безопасность и правоохранительная деятельность</t>
  </si>
  <si>
    <t>99 0 18 00000</t>
  </si>
  <si>
    <t>99 0 18 00210</t>
  </si>
  <si>
    <t>99 0 28 00000</t>
  </si>
  <si>
    <t>99 0 28 00280</t>
  </si>
  <si>
    <t>Водное хозяйство</t>
  </si>
  <si>
    <t>99 0 31 00000</t>
  </si>
  <si>
    <t>99 0 31 00110</t>
  </si>
  <si>
    <t>99 0 40 00000</t>
  </si>
  <si>
    <t>99 0 40 00980</t>
  </si>
  <si>
    <t>Дворцы и дома культуры, другие учреждения культуры и средств массовой информации</t>
  </si>
  <si>
    <t>99 0 40 00890</t>
  </si>
  <si>
    <t>99 0 41 00000</t>
  </si>
  <si>
    <t>99 0 41 00980</t>
  </si>
  <si>
    <t>99 0 41 00890</t>
  </si>
  <si>
    <t>99 0 50 00000</t>
  </si>
  <si>
    <t>99 0 50 00500</t>
  </si>
  <si>
    <t>Реализация мероприятий в сфере культуры, кинематографии, средств массовой информации</t>
  </si>
  <si>
    <t>99 0 53 00000</t>
  </si>
  <si>
    <t>99 0 53 00530</t>
  </si>
  <si>
    <t>Реализация мероприятий в области социальной политики</t>
  </si>
  <si>
    <t>99 0 14 00140</t>
  </si>
  <si>
    <t>99 0 14 00000</t>
  </si>
  <si>
    <t>99 0 82 00000</t>
  </si>
  <si>
    <t>99 0 82 00980</t>
  </si>
  <si>
    <t>99 0 82 00890</t>
  </si>
  <si>
    <t>99 0 12 00000</t>
  </si>
  <si>
    <t>99 0 12 00970</t>
  </si>
  <si>
    <t>Реализация мероприятий в области здравоохранения, спорта и физической культуры, туризма</t>
  </si>
  <si>
    <t>Реализация мероприятий по предупреждению и ликвидации последствий чрезвычайных ситуаций природного и техногенного характера, гражданская оборона</t>
  </si>
  <si>
    <t>Реализация мероприятий в области использования, охраны водны объектов  и гидротехнических сооружений</t>
  </si>
  <si>
    <t>82 0 00 00000</t>
  </si>
  <si>
    <t>82 0 60 00610</t>
  </si>
  <si>
    <t>82 0 60 00630</t>
  </si>
  <si>
    <t>82 0 60 00640</t>
  </si>
  <si>
    <t>82 0 60 00650</t>
  </si>
  <si>
    <t>82 0 60 00000</t>
  </si>
  <si>
    <t>81 0 00 00000</t>
  </si>
  <si>
    <t>81 0 64 00000</t>
  </si>
  <si>
    <t>81 0 64 00950</t>
  </si>
  <si>
    <t>в тыс.руб.</t>
  </si>
  <si>
    <t>сумма</t>
  </si>
  <si>
    <t>Итого</t>
  </si>
  <si>
    <t xml:space="preserve">Распределение бюджетных ассигнований по разделам, подразделам,целевым статьям </t>
  </si>
  <si>
    <t>Приложение 4</t>
  </si>
  <si>
    <t xml:space="preserve"> и группам видов расходов классификации расходов бюджета Миньярского городского поселения</t>
  </si>
  <si>
    <t>99 0 03 20300</t>
  </si>
  <si>
    <t>99 0 04 20400</t>
  </si>
  <si>
    <t>99 0 11 21100</t>
  </si>
  <si>
    <t>Мероприятия по развитию дорожного хозяйства в Миньярском городском поселении</t>
  </si>
  <si>
    <t>Физкультурно-оздоровительная работа и спортивные мероприятия</t>
  </si>
  <si>
    <t>99 0 05 00000</t>
  </si>
  <si>
    <t>99 0 05 00990</t>
  </si>
  <si>
    <t>Резервные фонды</t>
  </si>
  <si>
    <t>Резервные фонды местных администраций</t>
  </si>
  <si>
    <t>19 0 00 00000</t>
  </si>
  <si>
    <t>Государственная программа Челябинской области "Обеспечение общественного порядка и противодействие преступности в Челябинской области" на 2016-2018 годы</t>
  </si>
  <si>
    <t>19 4 00 00000</t>
  </si>
  <si>
    <t>Подпрограмма "Допризывная подготовка молодежи в Челябинской области"</t>
  </si>
  <si>
    <t>19 4 02 00000</t>
  </si>
  <si>
    <t>99 0 02 29700</t>
  </si>
  <si>
    <t>Субвенция областного бюджета на создание администратиивных комиссий и определение перечня должностных лиц, уполномоченных составлять протоколы об административных правонарушениях</t>
  </si>
  <si>
    <t xml:space="preserve">МП "Развитие дорожного хозяйства в Миньярском городском поселении на 2017-2019 годы" </t>
  </si>
  <si>
    <t>МП "Профилактика терроризма и противодействие экстремистской деятельности в Миньярском городском поселении на 2017-2019 годы"</t>
  </si>
  <si>
    <t>92 0 00 00000</t>
  </si>
  <si>
    <t>92 0 92 00000</t>
  </si>
  <si>
    <t>Мероприятия по профилактике терроризма и противодействию экстремистской деятельности</t>
  </si>
  <si>
    <t>92 0 92 00950</t>
  </si>
  <si>
    <t>19 4 02 51180</t>
  </si>
  <si>
    <t xml:space="preserve">"О бюджете Миньярского городского поселения на 2018 год </t>
  </si>
  <si>
    <t>на 2018 год</t>
  </si>
  <si>
    <t>(государственным (муниципальным) программам и непрограммным направлениям деятельности)</t>
  </si>
  <si>
    <t>18 0 00 00000</t>
  </si>
  <si>
    <t>18 1 00 00000</t>
  </si>
  <si>
    <t>18 1 01 00000</t>
  </si>
  <si>
    <t>18 1 01 00160</t>
  </si>
  <si>
    <t>Государственная программа Челябинской области "Развитие дорожного хозяйства в Челябинской области на 2015-2022 годы"</t>
  </si>
  <si>
    <t>Подпрограмма "Развитие и совершенствование сети автомобильных дорог общего пользования в Челябинской области"</t>
  </si>
  <si>
    <t>Субсидии местным бюджетам для софинансирования расходных обязательств, возникающих при выполнении полномочий органов местного самоуправления по вопросам местного значения</t>
  </si>
  <si>
    <t>Капитальный ремонт, ремонт и содержание автомобильных дорог общего пользования местного значения</t>
  </si>
  <si>
    <t>14 0 00 00000</t>
  </si>
  <si>
    <t>14 2 00 00000</t>
  </si>
  <si>
    <t>14 2 01 00000</t>
  </si>
  <si>
    <t>14 2 01 00050</t>
  </si>
  <si>
    <t>Государственная программа ЧО "Обеспечение доступным и комфортным жильем граждан РФ" в ЧО на 2014-2020 годы</t>
  </si>
  <si>
    <t>Подпрограмма «Модернизация объектов коммунальной инфраструктуры»</t>
  </si>
  <si>
    <t>Модернизация, реконструкция, капитальный ремонт и строительство котельных, систем водоснабжения, водоотведения систем электроснабжения, теплоснабжения, включая центральные тепловые пункты, в том числе проектно-изыскательские работы</t>
  </si>
  <si>
    <t>Коммунальное хозяйство</t>
  </si>
  <si>
    <t>и плановый период 2019 и 2020 годы" от " 08 " декабря  2017 года № 80</t>
  </si>
  <si>
    <t>Приложение 1</t>
  </si>
  <si>
    <t xml:space="preserve"> к Решению Совета депутатов Миньярского городского поселения</t>
  </si>
  <si>
    <t xml:space="preserve">"О внесении изменений в Решение СД МГП от 08.12.2017г. № 80 </t>
  </si>
  <si>
    <t>Государственная программа Челябинской области «Развитие социальной защиты населения в Челябинской области» на 2017-2019 годы</t>
  </si>
  <si>
    <t>Расходы за счет субвенции из областного бюджета на осуществление мер социальной поддержки граждан, работающих и проживающих в сельских населенных пунктах и рабочих поселках Челябинской области</t>
  </si>
  <si>
    <t>28 0 00 00000</t>
  </si>
  <si>
    <t>28 2 02 00000</t>
  </si>
  <si>
    <t>28 2 02 75600</t>
  </si>
  <si>
    <t>62 0 00 00000</t>
  </si>
  <si>
    <t>62 0 62 00000</t>
  </si>
  <si>
    <t>62 0 62 00950</t>
  </si>
  <si>
    <t>МП "Благоустройство Миньярского городского поселения на 2018 год"</t>
  </si>
  <si>
    <t>Реализация приоритетного проекта "Формирование комфортной городской среды"</t>
  </si>
  <si>
    <t>400</t>
  </si>
  <si>
    <t>МП "Укрепление материально-технической базы "Кинотеатра "Юность"</t>
  </si>
  <si>
    <t>Мероприятия по укреплению материально-технической базы учреждения</t>
  </si>
  <si>
    <t>87 0 00 00000</t>
  </si>
  <si>
    <t>МП "Формирование комфортной городской среды в Миньярском городском поселении на 2018-2022 годы"</t>
  </si>
  <si>
    <t>87 0 87 00000</t>
  </si>
  <si>
    <t>Мероприятия по формированию комфортной городской среды</t>
  </si>
  <si>
    <t xml:space="preserve">Прочая закупка товаров, работ и услуг </t>
  </si>
  <si>
    <t>99 0 30 00000</t>
  </si>
  <si>
    <t>99 0 30 00310</t>
  </si>
  <si>
    <t>Транспорт</t>
  </si>
  <si>
    <t>45 0 01 00000</t>
  </si>
  <si>
    <t>45 0 00 00000</t>
  </si>
  <si>
    <t>ГП ЧО "Благоустройство населенных пунктов Челябинской области на 2018-2022 годы"</t>
  </si>
  <si>
    <t>63 0 63 00950</t>
  </si>
  <si>
    <t>63 0 63 00000</t>
  </si>
  <si>
    <t>63 0 00 00000</t>
  </si>
  <si>
    <t>МП "Обеспечение доступным и комфортным жильем граждан Российской Федерации" в Миньярском городском поселении на 2018-2020 годы</t>
  </si>
  <si>
    <t>Подпрограмма "Модернизация объектов коммунальной инфраструктуры Миньярского городского поселения на 2018-2020 годы"</t>
  </si>
  <si>
    <t>87 0 87 L5550</t>
  </si>
  <si>
    <t>81 0 64 S0160</t>
  </si>
  <si>
    <t>Развитие дорожного хозяйства, ремонт дорог</t>
  </si>
  <si>
    <t>62 4 00 00000</t>
  </si>
  <si>
    <t>62 4 62 00000</t>
  </si>
  <si>
    <t>62 4 62 00950</t>
  </si>
  <si>
    <t>Подпрограмма "Перевод МКД по ул.Захарычев бугор в г.Миньяре на индивидуальное электроотопление"</t>
  </si>
  <si>
    <t>Мероприятия по переводу МКД на индивидуальное электроотопление</t>
  </si>
  <si>
    <t>93 0 00 00000</t>
  </si>
  <si>
    <t>93 0 93 00000</t>
  </si>
  <si>
    <t>93 0 93 00950</t>
  </si>
  <si>
    <t>МП "Подарим Новый год детям в МГП на 2018год"</t>
  </si>
  <si>
    <t>Мероприятия по обеспечению новогодними подарками детей работников бюджетной сферы</t>
  </si>
  <si>
    <t>45 0 01 L5550</t>
  </si>
  <si>
    <t>Реализация приоритетного проекта «Формирование современной городской среды»</t>
  </si>
  <si>
    <t>Выбытие нефинансовых активов</t>
  </si>
  <si>
    <t>Субсидии юридическим лицам (за исключением субсидий муниципальным учреждениям), индивидуальным предпринимателям, физическим лицам</t>
  </si>
  <si>
    <t>Компенсация расходов автотранспортных предприятий, связанных с предоставлением сезонных льгот пенсионерам-садоводам, пенсионерам-огородникам на автомобильном транспорте городских и пригородных сезонных (садовых) маршрутов</t>
  </si>
  <si>
    <t>99 0 30 00320</t>
  </si>
  <si>
    <t>Возмещение затрат по потреблению топливно-энергетических ресурсов организациями коммунального комплекса, связанных с производством (реализацией) товаров, выполнением работ, оказанием услуг</t>
  </si>
  <si>
    <t>Другие вопросы в области жилищно-коммунального хозяйства</t>
  </si>
  <si>
    <t>и плановый период 2019 и 2020 годов" от 12.12.2018 года №70</t>
  </si>
</sst>
</file>

<file path=xl/styles.xml><?xml version="1.0" encoding="utf-8"?>
<styleSheet xmlns="http://schemas.openxmlformats.org/spreadsheetml/2006/main">
  <numFmts count="1">
    <numFmt numFmtId="164" formatCode="0.0"/>
  </numFmts>
  <fonts count="9">
    <font>
      <sz val="10"/>
      <name val="Arial Cyr"/>
      <charset val="204"/>
    </font>
    <font>
      <sz val="12"/>
      <name val="Times New Roman"/>
      <family val="1"/>
      <charset val="204"/>
    </font>
    <font>
      <b/>
      <sz val="12"/>
      <name val="Times New Roman"/>
      <family val="1"/>
      <charset val="204"/>
    </font>
    <font>
      <b/>
      <sz val="10"/>
      <name val="Arial Cyr"/>
      <charset val="204"/>
    </font>
    <font>
      <sz val="11"/>
      <name val="Times New Roman"/>
      <family val="1"/>
      <charset val="204"/>
    </font>
    <font>
      <b/>
      <sz val="11"/>
      <name val="Times New Roman"/>
      <family val="1"/>
      <charset val="204"/>
    </font>
    <font>
      <b/>
      <i/>
      <sz val="11"/>
      <name val="Times New Roman"/>
      <family val="1"/>
      <charset val="204"/>
    </font>
    <font>
      <sz val="10"/>
      <name val="Times New Roman"/>
      <family val="1"/>
      <charset val="204"/>
    </font>
    <font>
      <b/>
      <sz val="10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7">
    <border>
      <left/>
      <right/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hair">
        <color indexed="64"/>
      </left>
      <right style="hair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51">
    <xf numFmtId="0" fontId="0" fillId="0" borderId="0" xfId="0"/>
    <xf numFmtId="0" fontId="0" fillId="0" borderId="0" xfId="0" applyFont="1"/>
    <xf numFmtId="0" fontId="3" fillId="0" borderId="0" xfId="0" applyFont="1"/>
    <xf numFmtId="0" fontId="1" fillId="0" borderId="0" xfId="0" applyFont="1" applyAlignment="1">
      <alignment horizontal="right" vertical="center"/>
    </xf>
    <xf numFmtId="0" fontId="2" fillId="0" borderId="2" xfId="0" applyFont="1" applyBorder="1" applyAlignment="1">
      <alignment horizontal="left" vertical="center"/>
    </xf>
    <xf numFmtId="0" fontId="2" fillId="0" borderId="2" xfId="0" applyFont="1" applyBorder="1" applyAlignment="1">
      <alignment horizontal="left" vertical="center" wrapText="1"/>
    </xf>
    <xf numFmtId="0" fontId="1" fillId="0" borderId="4" xfId="0" applyFont="1" applyBorder="1" applyAlignment="1">
      <alignment horizontal="left" vertical="center" wrapText="1"/>
    </xf>
    <xf numFmtId="0" fontId="2" fillId="0" borderId="4" xfId="0" applyFont="1" applyBorder="1" applyAlignment="1">
      <alignment horizontal="left" vertical="center" wrapText="1"/>
    </xf>
    <xf numFmtId="0" fontId="1" fillId="0" borderId="2" xfId="0" applyFont="1" applyBorder="1" applyAlignment="1">
      <alignment horizontal="left" vertical="center" wrapText="1"/>
    </xf>
    <xf numFmtId="0" fontId="1" fillId="0" borderId="2" xfId="0" applyFont="1" applyBorder="1" applyAlignment="1">
      <alignment horizontal="left" vertical="center"/>
    </xf>
    <xf numFmtId="0" fontId="2" fillId="0" borderId="2" xfId="0" applyFont="1" applyBorder="1" applyAlignment="1">
      <alignment wrapText="1"/>
    </xf>
    <xf numFmtId="0" fontId="1" fillId="0" borderId="0" xfId="0" applyFont="1" applyAlignment="1">
      <alignment horizontal="left" vertical="center"/>
    </xf>
    <xf numFmtId="0" fontId="2" fillId="0" borderId="2" xfId="0" applyFont="1" applyBorder="1" applyAlignment="1">
      <alignment horizontal="right" vertical="center"/>
    </xf>
    <xf numFmtId="0" fontId="1" fillId="0" borderId="2" xfId="0" applyFont="1" applyBorder="1" applyAlignment="1">
      <alignment horizontal="right" vertical="center"/>
    </xf>
    <xf numFmtId="164" fontId="2" fillId="0" borderId="2" xfId="0" applyNumberFormat="1" applyFont="1" applyBorder="1" applyAlignment="1">
      <alignment horizontal="right" vertical="center"/>
    </xf>
    <xf numFmtId="0" fontId="4" fillId="0" borderId="0" xfId="0" applyFont="1" applyAlignment="1">
      <alignment vertical="center"/>
    </xf>
    <xf numFmtId="49" fontId="4" fillId="0" borderId="0" xfId="0" applyNumberFormat="1" applyFont="1" applyAlignment="1">
      <alignment horizontal="center" vertical="center"/>
    </xf>
    <xf numFmtId="49" fontId="5" fillId="0" borderId="2" xfId="0" applyNumberFormat="1" applyFont="1" applyBorder="1" applyAlignment="1">
      <alignment horizontal="center" vertical="center"/>
    </xf>
    <xf numFmtId="49" fontId="5" fillId="0" borderId="5" xfId="0" applyNumberFormat="1" applyFont="1" applyBorder="1" applyAlignment="1">
      <alignment horizontal="center" vertical="center" wrapText="1"/>
    </xf>
    <xf numFmtId="49" fontId="4" fillId="0" borderId="4" xfId="0" applyNumberFormat="1" applyFont="1" applyBorder="1" applyAlignment="1">
      <alignment horizontal="center" vertical="center"/>
    </xf>
    <xf numFmtId="49" fontId="4" fillId="0" borderId="5" xfId="0" applyNumberFormat="1" applyFont="1" applyBorder="1" applyAlignment="1">
      <alignment horizontal="center" vertical="center" wrapText="1"/>
    </xf>
    <xf numFmtId="49" fontId="5" fillId="0" borderId="6" xfId="0" applyNumberFormat="1" applyFont="1" applyBorder="1" applyAlignment="1">
      <alignment horizontal="center" vertical="center"/>
    </xf>
    <xf numFmtId="49" fontId="5" fillId="0" borderId="3" xfId="0" applyNumberFormat="1" applyFont="1" applyBorder="1" applyAlignment="1">
      <alignment horizontal="center" vertical="center"/>
    </xf>
    <xf numFmtId="49" fontId="5" fillId="0" borderId="1" xfId="0" applyNumberFormat="1" applyFont="1" applyBorder="1" applyAlignment="1">
      <alignment horizontal="center" vertical="center"/>
    </xf>
    <xf numFmtId="49" fontId="4" fillId="0" borderId="2" xfId="0" applyNumberFormat="1" applyFont="1" applyBorder="1" applyAlignment="1">
      <alignment horizontal="center" vertical="center"/>
    </xf>
    <xf numFmtId="49" fontId="5" fillId="0" borderId="3" xfId="0" applyNumberFormat="1" applyFont="1" applyBorder="1" applyAlignment="1">
      <alignment horizontal="center" vertical="center" wrapText="1"/>
    </xf>
    <xf numFmtId="49" fontId="4" fillId="0" borderId="3" xfId="0" applyNumberFormat="1" applyFont="1" applyBorder="1" applyAlignment="1">
      <alignment horizontal="center" vertical="center" wrapText="1"/>
    </xf>
    <xf numFmtId="49" fontId="4" fillId="0" borderId="3" xfId="0" applyNumberFormat="1" applyFont="1" applyBorder="1" applyAlignment="1">
      <alignment horizontal="center" vertical="center"/>
    </xf>
    <xf numFmtId="49" fontId="4" fillId="0" borderId="2" xfId="0" applyNumberFormat="1" applyFont="1" applyFill="1" applyBorder="1" applyAlignment="1">
      <alignment horizontal="center" vertical="center"/>
    </xf>
    <xf numFmtId="49" fontId="6" fillId="0" borderId="2" xfId="0" applyNumberFormat="1" applyFont="1" applyBorder="1" applyAlignment="1">
      <alignment horizontal="center" vertical="center"/>
    </xf>
    <xf numFmtId="0" fontId="5" fillId="0" borderId="2" xfId="0" applyFont="1" applyBorder="1" applyAlignment="1">
      <alignment vertical="center"/>
    </xf>
    <xf numFmtId="0" fontId="7" fillId="0" borderId="0" xfId="0" applyFont="1" applyAlignment="1">
      <alignment horizontal="left" vertical="center"/>
    </xf>
    <xf numFmtId="0" fontId="8" fillId="0" borderId="0" xfId="0" applyFont="1" applyAlignment="1">
      <alignment horizontal="right" vertical="center"/>
    </xf>
    <xf numFmtId="0" fontId="1" fillId="0" borderId="0" xfId="0" applyFont="1" applyAlignment="1">
      <alignment horizontal="left" vertical="center"/>
    </xf>
    <xf numFmtId="164" fontId="1" fillId="0" borderId="2" xfId="0" applyNumberFormat="1" applyFont="1" applyBorder="1" applyAlignment="1">
      <alignment horizontal="right" vertical="center"/>
    </xf>
    <xf numFmtId="0" fontId="2" fillId="0" borderId="2" xfId="0" applyFont="1" applyBorder="1" applyAlignment="1">
      <alignment horizontal="left" vertical="top" wrapText="1"/>
    </xf>
    <xf numFmtId="0" fontId="7" fillId="0" borderId="0" xfId="0" applyFont="1" applyAlignment="1">
      <alignment horizontal="right" vertical="center"/>
    </xf>
    <xf numFmtId="49" fontId="5" fillId="0" borderId="2" xfId="0" applyNumberFormat="1" applyFont="1" applyFill="1" applyBorder="1" applyAlignment="1">
      <alignment horizontal="center" vertical="center"/>
    </xf>
    <xf numFmtId="49" fontId="5" fillId="0" borderId="2" xfId="0" applyNumberFormat="1" applyFont="1" applyBorder="1" applyAlignment="1">
      <alignment horizontal="center" vertical="center"/>
    </xf>
    <xf numFmtId="49" fontId="4" fillId="0" borderId="6" xfId="0" applyNumberFormat="1" applyFont="1" applyBorder="1" applyAlignment="1">
      <alignment horizontal="center" vertical="center"/>
    </xf>
    <xf numFmtId="49" fontId="5" fillId="0" borderId="2" xfId="0" applyNumberFormat="1" applyFont="1" applyBorder="1" applyAlignment="1">
      <alignment horizontal="center" vertical="center"/>
    </xf>
    <xf numFmtId="49" fontId="5" fillId="0" borderId="2" xfId="0" applyNumberFormat="1" applyFont="1" applyBorder="1" applyAlignment="1">
      <alignment horizontal="center" vertical="center"/>
    </xf>
    <xf numFmtId="0" fontId="8" fillId="0" borderId="0" xfId="0" applyFont="1" applyAlignment="1">
      <alignment horizontal="right" vertical="center"/>
    </xf>
    <xf numFmtId="0" fontId="7" fillId="0" borderId="0" xfId="0" applyFont="1" applyAlignment="1">
      <alignment horizontal="right"/>
    </xf>
    <xf numFmtId="0" fontId="7" fillId="0" borderId="0" xfId="0" applyFont="1" applyAlignment="1">
      <alignment horizontal="right" wrapText="1"/>
    </xf>
    <xf numFmtId="49" fontId="5" fillId="0" borderId="2" xfId="0" applyNumberFormat="1" applyFont="1" applyBorder="1" applyAlignment="1">
      <alignment horizontal="center" vertical="center"/>
    </xf>
    <xf numFmtId="0" fontId="2" fillId="0" borderId="0" xfId="0" applyFont="1" applyAlignment="1">
      <alignment horizontal="center"/>
    </xf>
    <xf numFmtId="0" fontId="2" fillId="0" borderId="0" xfId="0" applyFont="1" applyAlignment="1">
      <alignment horizontal="center" wrapText="1"/>
    </xf>
    <xf numFmtId="0" fontId="1" fillId="0" borderId="0" xfId="0" applyFont="1" applyAlignment="1">
      <alignment horizontal="left" vertical="center"/>
    </xf>
    <xf numFmtId="0" fontId="2" fillId="0" borderId="4" xfId="0" applyFont="1" applyBorder="1" applyAlignment="1">
      <alignment horizontal="right" vertical="center"/>
    </xf>
    <xf numFmtId="0" fontId="2" fillId="0" borderId="1" xfId="0" applyFont="1" applyBorder="1" applyAlignment="1">
      <alignment horizontal="right" vertical="center"/>
    </xf>
  </cellXfs>
  <cellStyles count="1">
    <cellStyle name="Обычный" xfId="0" builtinId="0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2F2F2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238"/>
  <sheetViews>
    <sheetView tabSelected="1" workbookViewId="0">
      <selection activeCell="H10" sqref="H10"/>
    </sheetView>
  </sheetViews>
  <sheetFormatPr defaultRowHeight="15.6"/>
  <cols>
    <col min="1" max="1" width="62.88671875" style="11" customWidth="1"/>
    <col min="2" max="3" width="6.44140625" style="15" customWidth="1"/>
    <col min="4" max="4" width="14.6640625" style="15" customWidth="1"/>
    <col min="5" max="5" width="6.6640625" style="15" customWidth="1"/>
    <col min="6" max="6" width="12.6640625" style="3" customWidth="1"/>
  </cols>
  <sheetData>
    <row r="1" spans="1:6">
      <c r="A1" s="33"/>
      <c r="F1" s="32" t="s">
        <v>180</v>
      </c>
    </row>
    <row r="2" spans="1:6">
      <c r="A2" s="33"/>
      <c r="F2" s="36" t="s">
        <v>181</v>
      </c>
    </row>
    <row r="3" spans="1:6">
      <c r="A3" s="33"/>
      <c r="F3" s="36" t="s">
        <v>182</v>
      </c>
    </row>
    <row r="4" spans="1:6">
      <c r="A4" s="33"/>
      <c r="F4" s="36" t="s">
        <v>160</v>
      </c>
    </row>
    <row r="5" spans="1:6" ht="16.2" customHeight="1">
      <c r="F5" s="36" t="s">
        <v>233</v>
      </c>
    </row>
    <row r="6" spans="1:6" ht="13.2">
      <c r="A6" s="31"/>
      <c r="B6" s="42" t="s">
        <v>135</v>
      </c>
      <c r="C6" s="42"/>
      <c r="D6" s="42"/>
      <c r="E6" s="42"/>
      <c r="F6" s="42"/>
    </row>
    <row r="7" spans="1:6" ht="13.2">
      <c r="A7" s="43" t="s">
        <v>61</v>
      </c>
      <c r="B7" s="43"/>
      <c r="C7" s="43"/>
      <c r="D7" s="43"/>
      <c r="E7" s="43"/>
      <c r="F7" s="43"/>
    </row>
    <row r="8" spans="1:6" ht="13.2">
      <c r="A8" s="43" t="s">
        <v>60</v>
      </c>
      <c r="B8" s="43"/>
      <c r="C8" s="43"/>
      <c r="D8" s="43"/>
      <c r="E8" s="43"/>
      <c r="F8" s="43"/>
    </row>
    <row r="9" spans="1:6" ht="13.2">
      <c r="A9" s="44" t="s">
        <v>160</v>
      </c>
      <c r="B9" s="44"/>
      <c r="C9" s="44"/>
      <c r="D9" s="44"/>
      <c r="E9" s="44"/>
      <c r="F9" s="44"/>
    </row>
    <row r="10" spans="1:6" ht="13.2">
      <c r="A10" s="44" t="s">
        <v>179</v>
      </c>
      <c r="B10" s="44"/>
      <c r="C10" s="44"/>
      <c r="D10" s="44"/>
      <c r="E10" s="44"/>
      <c r="F10" s="44"/>
    </row>
    <row r="11" spans="1:6">
      <c r="B11" s="48"/>
      <c r="C11" s="48"/>
      <c r="D11" s="48"/>
      <c r="E11" s="48"/>
      <c r="F11" s="48"/>
    </row>
    <row r="12" spans="1:6">
      <c r="A12" s="46" t="s">
        <v>134</v>
      </c>
      <c r="B12" s="46"/>
      <c r="C12" s="46"/>
      <c r="D12" s="46"/>
      <c r="E12" s="46"/>
      <c r="F12" s="46"/>
    </row>
    <row r="13" spans="1:6">
      <c r="A13" s="46" t="s">
        <v>162</v>
      </c>
      <c r="B13" s="46"/>
      <c r="C13" s="46"/>
      <c r="D13" s="46"/>
      <c r="E13" s="46"/>
      <c r="F13" s="46"/>
    </row>
    <row r="14" spans="1:6" ht="15" customHeight="1">
      <c r="A14" s="47" t="s">
        <v>136</v>
      </c>
      <c r="B14" s="47"/>
      <c r="C14" s="47"/>
      <c r="D14" s="47"/>
      <c r="E14" s="47"/>
      <c r="F14" s="47"/>
    </row>
    <row r="15" spans="1:6">
      <c r="A15" s="46" t="s">
        <v>161</v>
      </c>
      <c r="B15" s="46"/>
      <c r="C15" s="46"/>
      <c r="D15" s="46"/>
      <c r="E15" s="46"/>
      <c r="F15" s="46"/>
    </row>
    <row r="16" spans="1:6">
      <c r="B16" s="16"/>
      <c r="C16" s="16"/>
      <c r="D16" s="16"/>
      <c r="E16" s="16"/>
      <c r="F16" s="3" t="s">
        <v>131</v>
      </c>
    </row>
    <row r="17" spans="1:6" s="2" customFormat="1" ht="15.6" customHeight="1">
      <c r="A17" s="4" t="s">
        <v>0</v>
      </c>
      <c r="B17" s="45" t="s">
        <v>1</v>
      </c>
      <c r="C17" s="45"/>
      <c r="D17" s="45"/>
      <c r="E17" s="45"/>
      <c r="F17" s="49" t="s">
        <v>132</v>
      </c>
    </row>
    <row r="18" spans="1:6" s="2" customFormat="1">
      <c r="A18" s="4"/>
      <c r="B18" s="17" t="s">
        <v>2</v>
      </c>
      <c r="C18" s="17" t="s">
        <v>3</v>
      </c>
      <c r="D18" s="17" t="s">
        <v>4</v>
      </c>
      <c r="E18" s="17" t="s">
        <v>5</v>
      </c>
      <c r="F18" s="50"/>
    </row>
    <row r="19" spans="1:6">
      <c r="A19" s="4" t="s">
        <v>6</v>
      </c>
      <c r="B19" s="38" t="s">
        <v>7</v>
      </c>
      <c r="C19" s="38"/>
      <c r="D19" s="38"/>
      <c r="E19" s="38"/>
      <c r="F19" s="12">
        <f>F20+F25+F42+F64+F59</f>
        <v>17363.400000000001</v>
      </c>
    </row>
    <row r="20" spans="1:6" s="2" customFormat="1" ht="27.75" customHeight="1">
      <c r="A20" s="5" t="s">
        <v>8</v>
      </c>
      <c r="B20" s="38" t="s">
        <v>7</v>
      </c>
      <c r="C20" s="38" t="s">
        <v>9</v>
      </c>
      <c r="D20" s="38"/>
      <c r="E20" s="38"/>
      <c r="F20" s="12">
        <f>F21</f>
        <v>1173</v>
      </c>
    </row>
    <row r="21" spans="1:6" s="2" customFormat="1">
      <c r="A21" s="5" t="s">
        <v>71</v>
      </c>
      <c r="B21" s="38" t="s">
        <v>7</v>
      </c>
      <c r="C21" s="38" t="s">
        <v>9</v>
      </c>
      <c r="D21" s="38" t="s">
        <v>70</v>
      </c>
      <c r="E21" s="38"/>
      <c r="F21" s="12">
        <f>F22</f>
        <v>1173</v>
      </c>
    </row>
    <row r="22" spans="1:6" s="2" customFormat="1">
      <c r="A22" s="5" t="s">
        <v>10</v>
      </c>
      <c r="B22" s="38" t="s">
        <v>7</v>
      </c>
      <c r="C22" s="38" t="s">
        <v>9</v>
      </c>
      <c r="D22" s="38" t="s">
        <v>69</v>
      </c>
      <c r="E22" s="38"/>
      <c r="F22" s="12">
        <f>F23</f>
        <v>1173</v>
      </c>
    </row>
    <row r="23" spans="1:6" s="2" customFormat="1" ht="31.2">
      <c r="A23" s="5" t="s">
        <v>72</v>
      </c>
      <c r="B23" s="38" t="s">
        <v>7</v>
      </c>
      <c r="C23" s="38" t="s">
        <v>9</v>
      </c>
      <c r="D23" s="18" t="s">
        <v>137</v>
      </c>
      <c r="E23" s="38"/>
      <c r="F23" s="12">
        <f>F24</f>
        <v>1173</v>
      </c>
    </row>
    <row r="24" spans="1:6" ht="62.4">
      <c r="A24" s="6" t="s">
        <v>62</v>
      </c>
      <c r="B24" s="19" t="s">
        <v>7</v>
      </c>
      <c r="C24" s="19" t="s">
        <v>9</v>
      </c>
      <c r="D24" s="20" t="s">
        <v>137</v>
      </c>
      <c r="E24" s="19" t="s">
        <v>65</v>
      </c>
      <c r="F24" s="13">
        <v>1173</v>
      </c>
    </row>
    <row r="25" spans="1:6" s="2" customFormat="1" ht="46.8">
      <c r="A25" s="7" t="s">
        <v>73</v>
      </c>
      <c r="B25" s="21" t="s">
        <v>7</v>
      </c>
      <c r="C25" s="38" t="s">
        <v>12</v>
      </c>
      <c r="D25" s="22"/>
      <c r="E25" s="38"/>
      <c r="F25" s="12">
        <f>F31+F26</f>
        <v>1443.1000000000001</v>
      </c>
    </row>
    <row r="26" spans="1:6" s="2" customFormat="1">
      <c r="A26" s="7" t="s">
        <v>223</v>
      </c>
      <c r="B26" s="21" t="s">
        <v>7</v>
      </c>
      <c r="C26" s="38" t="s">
        <v>12</v>
      </c>
      <c r="D26" s="22" t="s">
        <v>220</v>
      </c>
      <c r="E26" s="38"/>
      <c r="F26" s="12">
        <f>F27</f>
        <v>0.7</v>
      </c>
    </row>
    <row r="27" spans="1:6" s="2" customFormat="1" ht="31.2">
      <c r="A27" s="7" t="s">
        <v>224</v>
      </c>
      <c r="B27" s="21" t="s">
        <v>7</v>
      </c>
      <c r="C27" s="38" t="s">
        <v>12</v>
      </c>
      <c r="D27" s="22" t="s">
        <v>221</v>
      </c>
      <c r="E27" s="38"/>
      <c r="F27" s="12">
        <f>F28</f>
        <v>0.7</v>
      </c>
    </row>
    <row r="28" spans="1:6" s="2" customFormat="1" ht="31.2">
      <c r="A28" s="7" t="s">
        <v>87</v>
      </c>
      <c r="B28" s="21" t="s">
        <v>7</v>
      </c>
      <c r="C28" s="38" t="s">
        <v>12</v>
      </c>
      <c r="D28" s="22" t="s">
        <v>222</v>
      </c>
      <c r="E28" s="38"/>
      <c r="F28" s="12">
        <f>SUM(F29:F30)</f>
        <v>0.7</v>
      </c>
    </row>
    <row r="29" spans="1:6">
      <c r="A29" s="8" t="s">
        <v>200</v>
      </c>
      <c r="B29" s="39" t="s">
        <v>7</v>
      </c>
      <c r="C29" s="24" t="s">
        <v>12</v>
      </c>
      <c r="D29" s="27" t="s">
        <v>222</v>
      </c>
      <c r="E29" s="24" t="s">
        <v>66</v>
      </c>
      <c r="F29" s="13">
        <v>0.6</v>
      </c>
    </row>
    <row r="30" spans="1:6">
      <c r="A30" s="8" t="s">
        <v>63</v>
      </c>
      <c r="B30" s="39" t="s">
        <v>7</v>
      </c>
      <c r="C30" s="24" t="s">
        <v>12</v>
      </c>
      <c r="D30" s="27" t="s">
        <v>222</v>
      </c>
      <c r="E30" s="24" t="s">
        <v>67</v>
      </c>
      <c r="F30" s="13">
        <v>0.1</v>
      </c>
    </row>
    <row r="31" spans="1:6" s="2" customFormat="1">
      <c r="A31" s="5" t="s">
        <v>71</v>
      </c>
      <c r="B31" s="38" t="s">
        <v>7</v>
      </c>
      <c r="C31" s="38" t="s">
        <v>12</v>
      </c>
      <c r="D31" s="38" t="s">
        <v>70</v>
      </c>
      <c r="E31" s="38"/>
      <c r="F31" s="12">
        <f>F32+F36+F39</f>
        <v>1442.4</v>
      </c>
    </row>
    <row r="32" spans="1:6" s="2" customFormat="1">
      <c r="A32" s="5" t="s">
        <v>75</v>
      </c>
      <c r="B32" s="38" t="s">
        <v>7</v>
      </c>
      <c r="C32" s="38" t="s">
        <v>12</v>
      </c>
      <c r="D32" s="38" t="s">
        <v>74</v>
      </c>
      <c r="E32" s="38"/>
      <c r="F32" s="12">
        <f>F33</f>
        <v>421.29999999999995</v>
      </c>
    </row>
    <row r="33" spans="1:6" ht="31.2">
      <c r="A33" s="5" t="s">
        <v>72</v>
      </c>
      <c r="B33" s="23" t="s">
        <v>7</v>
      </c>
      <c r="C33" s="23" t="s">
        <v>12</v>
      </c>
      <c r="D33" s="18" t="s">
        <v>138</v>
      </c>
      <c r="E33" s="23"/>
      <c r="F33" s="12">
        <f>F34+F35</f>
        <v>421.29999999999995</v>
      </c>
    </row>
    <row r="34" spans="1:6" s="2" customFormat="1" ht="62.4">
      <c r="A34" s="8" t="s">
        <v>62</v>
      </c>
      <c r="B34" s="24" t="s">
        <v>7</v>
      </c>
      <c r="C34" s="24" t="s">
        <v>12</v>
      </c>
      <c r="D34" s="20" t="s">
        <v>138</v>
      </c>
      <c r="E34" s="24" t="s">
        <v>65</v>
      </c>
      <c r="F34" s="13">
        <v>279.7</v>
      </c>
    </row>
    <row r="35" spans="1:6" s="2" customFormat="1">
      <c r="A35" s="8" t="s">
        <v>200</v>
      </c>
      <c r="B35" s="24" t="s">
        <v>7</v>
      </c>
      <c r="C35" s="24" t="s">
        <v>12</v>
      </c>
      <c r="D35" s="20" t="s">
        <v>138</v>
      </c>
      <c r="E35" s="24" t="s">
        <v>66</v>
      </c>
      <c r="F35" s="13">
        <v>141.6</v>
      </c>
    </row>
    <row r="36" spans="1:6" ht="31.2">
      <c r="A36" s="5" t="s">
        <v>13</v>
      </c>
      <c r="B36" s="38" t="s">
        <v>7</v>
      </c>
      <c r="C36" s="38" t="s">
        <v>12</v>
      </c>
      <c r="D36" s="22" t="s">
        <v>76</v>
      </c>
      <c r="E36" s="38"/>
      <c r="F36" s="12">
        <f>F37</f>
        <v>991.1</v>
      </c>
    </row>
    <row r="37" spans="1:6" s="2" customFormat="1" ht="16.5" customHeight="1">
      <c r="A37" s="5" t="s">
        <v>72</v>
      </c>
      <c r="B37" s="38" t="s">
        <v>7</v>
      </c>
      <c r="C37" s="38" t="s">
        <v>12</v>
      </c>
      <c r="D37" s="18" t="s">
        <v>139</v>
      </c>
      <c r="E37" s="38"/>
      <c r="F37" s="12">
        <f>F38</f>
        <v>991.1</v>
      </c>
    </row>
    <row r="38" spans="1:6" s="2" customFormat="1" ht="62.4">
      <c r="A38" s="8" t="s">
        <v>62</v>
      </c>
      <c r="B38" s="24" t="s">
        <v>7</v>
      </c>
      <c r="C38" s="24" t="s">
        <v>12</v>
      </c>
      <c r="D38" s="20" t="s">
        <v>139</v>
      </c>
      <c r="E38" s="24" t="s">
        <v>65</v>
      </c>
      <c r="F38" s="13">
        <v>991.1</v>
      </c>
    </row>
    <row r="39" spans="1:6" s="2" customFormat="1" ht="15" customHeight="1">
      <c r="A39" s="5" t="s">
        <v>79</v>
      </c>
      <c r="B39" s="38" t="s">
        <v>7</v>
      </c>
      <c r="C39" s="38" t="s">
        <v>12</v>
      </c>
      <c r="D39" s="18" t="s">
        <v>78</v>
      </c>
      <c r="E39" s="38"/>
      <c r="F39" s="12">
        <f>F40</f>
        <v>30</v>
      </c>
    </row>
    <row r="40" spans="1:6" s="2" customFormat="1" ht="62.4">
      <c r="A40" s="5" t="s">
        <v>56</v>
      </c>
      <c r="B40" s="38" t="s">
        <v>7</v>
      </c>
      <c r="C40" s="38" t="s">
        <v>12</v>
      </c>
      <c r="D40" s="18" t="s">
        <v>77</v>
      </c>
      <c r="E40" s="38"/>
      <c r="F40" s="12">
        <f>F41</f>
        <v>30</v>
      </c>
    </row>
    <row r="41" spans="1:6">
      <c r="A41" s="8" t="s">
        <v>55</v>
      </c>
      <c r="B41" s="24" t="s">
        <v>7</v>
      </c>
      <c r="C41" s="24" t="s">
        <v>12</v>
      </c>
      <c r="D41" s="20" t="s">
        <v>77</v>
      </c>
      <c r="E41" s="24" t="s">
        <v>11</v>
      </c>
      <c r="F41" s="13">
        <v>30</v>
      </c>
    </row>
    <row r="42" spans="1:6" ht="46.8">
      <c r="A42" s="5" t="s">
        <v>14</v>
      </c>
      <c r="B42" s="38" t="s">
        <v>7</v>
      </c>
      <c r="C42" s="38" t="s">
        <v>15</v>
      </c>
      <c r="D42" s="38"/>
      <c r="E42" s="38"/>
      <c r="F42" s="12">
        <f>F48+F43</f>
        <v>8525</v>
      </c>
    </row>
    <row r="43" spans="1:6">
      <c r="A43" s="7" t="s">
        <v>223</v>
      </c>
      <c r="B43" s="21" t="s">
        <v>7</v>
      </c>
      <c r="C43" s="38" t="s">
        <v>15</v>
      </c>
      <c r="D43" s="22" t="s">
        <v>220</v>
      </c>
      <c r="E43" s="38"/>
      <c r="F43" s="12">
        <f>F44</f>
        <v>4.2</v>
      </c>
    </row>
    <row r="44" spans="1:6" s="2" customFormat="1" ht="31.2">
      <c r="A44" s="7" t="s">
        <v>224</v>
      </c>
      <c r="B44" s="21" t="s">
        <v>7</v>
      </c>
      <c r="C44" s="38" t="s">
        <v>15</v>
      </c>
      <c r="D44" s="22" t="s">
        <v>221</v>
      </c>
      <c r="E44" s="38"/>
      <c r="F44" s="12">
        <f>F45</f>
        <v>4.2</v>
      </c>
    </row>
    <row r="45" spans="1:6" ht="31.2">
      <c r="A45" s="7" t="s">
        <v>87</v>
      </c>
      <c r="B45" s="21" t="s">
        <v>7</v>
      </c>
      <c r="C45" s="38" t="s">
        <v>15</v>
      </c>
      <c r="D45" s="22" t="s">
        <v>222</v>
      </c>
      <c r="E45" s="38"/>
      <c r="F45" s="12">
        <f>SUM(F46:F47)</f>
        <v>4.2</v>
      </c>
    </row>
    <row r="46" spans="1:6" s="2" customFormat="1">
      <c r="A46" s="8" t="s">
        <v>200</v>
      </c>
      <c r="B46" s="39" t="s">
        <v>7</v>
      </c>
      <c r="C46" s="24" t="s">
        <v>15</v>
      </c>
      <c r="D46" s="27" t="s">
        <v>222</v>
      </c>
      <c r="E46" s="24" t="s">
        <v>66</v>
      </c>
      <c r="F46" s="13">
        <v>3.6</v>
      </c>
    </row>
    <row r="47" spans="1:6" s="2" customFormat="1" ht="13.5" customHeight="1">
      <c r="A47" s="8" t="s">
        <v>63</v>
      </c>
      <c r="B47" s="39" t="s">
        <v>7</v>
      </c>
      <c r="C47" s="24" t="s">
        <v>15</v>
      </c>
      <c r="D47" s="27" t="s">
        <v>222</v>
      </c>
      <c r="E47" s="24" t="s">
        <v>67</v>
      </c>
      <c r="F47" s="13">
        <v>0.6</v>
      </c>
    </row>
    <row r="48" spans="1:6">
      <c r="A48" s="5" t="s">
        <v>71</v>
      </c>
      <c r="B48" s="38" t="s">
        <v>7</v>
      </c>
      <c r="C48" s="38" t="s">
        <v>15</v>
      </c>
      <c r="D48" s="38" t="s">
        <v>70</v>
      </c>
      <c r="E48" s="38"/>
      <c r="F48" s="12">
        <f>F49+F56</f>
        <v>8520.7999999999993</v>
      </c>
    </row>
    <row r="49" spans="1:6" s="2" customFormat="1">
      <c r="A49" s="5" t="s">
        <v>75</v>
      </c>
      <c r="B49" s="38" t="s">
        <v>7</v>
      </c>
      <c r="C49" s="38" t="s">
        <v>15</v>
      </c>
      <c r="D49" s="38" t="s">
        <v>74</v>
      </c>
      <c r="E49" s="38"/>
      <c r="F49" s="12">
        <f>F50+F54</f>
        <v>8239</v>
      </c>
    </row>
    <row r="50" spans="1:6" s="2" customFormat="1" ht="31.2">
      <c r="A50" s="5" t="s">
        <v>72</v>
      </c>
      <c r="B50" s="38" t="s">
        <v>7</v>
      </c>
      <c r="C50" s="38" t="s">
        <v>15</v>
      </c>
      <c r="D50" s="18" t="s">
        <v>138</v>
      </c>
      <c r="E50" s="38"/>
      <c r="F50" s="12">
        <f>F51+F52+F53</f>
        <v>8208.1</v>
      </c>
    </row>
    <row r="51" spans="1:6" s="2" customFormat="1" ht="62.4">
      <c r="A51" s="8" t="s">
        <v>62</v>
      </c>
      <c r="B51" s="24" t="s">
        <v>7</v>
      </c>
      <c r="C51" s="24" t="s">
        <v>15</v>
      </c>
      <c r="D51" s="20" t="s">
        <v>138</v>
      </c>
      <c r="E51" s="24" t="s">
        <v>65</v>
      </c>
      <c r="F51" s="13">
        <v>6475.5</v>
      </c>
    </row>
    <row r="52" spans="1:6" s="2" customFormat="1">
      <c r="A52" s="8" t="s">
        <v>200</v>
      </c>
      <c r="B52" s="24" t="s">
        <v>7</v>
      </c>
      <c r="C52" s="24" t="s">
        <v>15</v>
      </c>
      <c r="D52" s="20" t="s">
        <v>138</v>
      </c>
      <c r="E52" s="24" t="s">
        <v>66</v>
      </c>
      <c r="F52" s="13">
        <v>1501.5</v>
      </c>
    </row>
    <row r="53" spans="1:6">
      <c r="A53" s="8" t="s">
        <v>63</v>
      </c>
      <c r="B53" s="24" t="s">
        <v>7</v>
      </c>
      <c r="C53" s="24" t="s">
        <v>15</v>
      </c>
      <c r="D53" s="20" t="s">
        <v>138</v>
      </c>
      <c r="E53" s="24" t="s">
        <v>67</v>
      </c>
      <c r="F53" s="13">
        <v>231.1</v>
      </c>
    </row>
    <row r="54" spans="1:6" s="2" customFormat="1" ht="20.25" customHeight="1">
      <c r="A54" s="5" t="s">
        <v>16</v>
      </c>
      <c r="B54" s="38" t="s">
        <v>7</v>
      </c>
      <c r="C54" s="38" t="s">
        <v>15</v>
      </c>
      <c r="D54" s="18" t="s">
        <v>80</v>
      </c>
      <c r="E54" s="38"/>
      <c r="F54" s="12">
        <f>F55</f>
        <v>30.9</v>
      </c>
    </row>
    <row r="55" spans="1:6" s="2" customFormat="1">
      <c r="A55" s="8" t="s">
        <v>63</v>
      </c>
      <c r="B55" s="24" t="s">
        <v>17</v>
      </c>
      <c r="C55" s="24" t="s">
        <v>15</v>
      </c>
      <c r="D55" s="20" t="s">
        <v>80</v>
      </c>
      <c r="E55" s="24" t="s">
        <v>67</v>
      </c>
      <c r="F55" s="13">
        <v>30.9</v>
      </c>
    </row>
    <row r="56" spans="1:6" s="2" customFormat="1">
      <c r="A56" s="5" t="s">
        <v>79</v>
      </c>
      <c r="B56" s="38" t="s">
        <v>7</v>
      </c>
      <c r="C56" s="38" t="s">
        <v>15</v>
      </c>
      <c r="D56" s="18" t="s">
        <v>78</v>
      </c>
      <c r="E56" s="38"/>
      <c r="F56" s="12">
        <f>F57</f>
        <v>281.8</v>
      </c>
    </row>
    <row r="57" spans="1:6" s="2" customFormat="1" ht="62.4">
      <c r="A57" s="5" t="s">
        <v>56</v>
      </c>
      <c r="B57" s="38" t="s">
        <v>7</v>
      </c>
      <c r="C57" s="38" t="s">
        <v>15</v>
      </c>
      <c r="D57" s="18" t="s">
        <v>77</v>
      </c>
      <c r="E57" s="38"/>
      <c r="F57" s="12">
        <f>F58</f>
        <v>281.8</v>
      </c>
    </row>
    <row r="58" spans="1:6" s="2" customFormat="1">
      <c r="A58" s="8" t="s">
        <v>55</v>
      </c>
      <c r="B58" s="24" t="s">
        <v>17</v>
      </c>
      <c r="C58" s="24" t="s">
        <v>15</v>
      </c>
      <c r="D58" s="20" t="s">
        <v>77</v>
      </c>
      <c r="E58" s="24" t="s">
        <v>11</v>
      </c>
      <c r="F58" s="13">
        <v>281.8</v>
      </c>
    </row>
    <row r="59" spans="1:6" s="2" customFormat="1">
      <c r="A59" s="5" t="s">
        <v>144</v>
      </c>
      <c r="B59" s="38" t="s">
        <v>7</v>
      </c>
      <c r="C59" s="38" t="s">
        <v>18</v>
      </c>
      <c r="D59" s="25"/>
      <c r="E59" s="38"/>
      <c r="F59" s="12">
        <f>F60</f>
        <v>50</v>
      </c>
    </row>
    <row r="60" spans="1:6" s="2" customFormat="1">
      <c r="A60" s="5" t="s">
        <v>71</v>
      </c>
      <c r="B60" s="38" t="s">
        <v>7</v>
      </c>
      <c r="C60" s="38" t="s">
        <v>18</v>
      </c>
      <c r="D60" s="25" t="s">
        <v>70</v>
      </c>
      <c r="E60" s="38"/>
      <c r="F60" s="12">
        <f>F61</f>
        <v>50</v>
      </c>
    </row>
    <row r="61" spans="1:6" s="2" customFormat="1">
      <c r="A61" s="5" t="s">
        <v>145</v>
      </c>
      <c r="B61" s="38" t="s">
        <v>7</v>
      </c>
      <c r="C61" s="38" t="s">
        <v>18</v>
      </c>
      <c r="D61" s="25" t="s">
        <v>142</v>
      </c>
      <c r="E61" s="38"/>
      <c r="F61" s="12">
        <f>F62</f>
        <v>50</v>
      </c>
    </row>
    <row r="62" spans="1:6" ht="31.2">
      <c r="A62" s="5" t="s">
        <v>72</v>
      </c>
      <c r="B62" s="38" t="s">
        <v>7</v>
      </c>
      <c r="C62" s="38" t="s">
        <v>18</v>
      </c>
      <c r="D62" s="25" t="s">
        <v>143</v>
      </c>
      <c r="E62" s="38"/>
      <c r="F62" s="12">
        <f>F63</f>
        <v>50</v>
      </c>
    </row>
    <row r="63" spans="1:6">
      <c r="A63" s="8" t="s">
        <v>63</v>
      </c>
      <c r="B63" s="24" t="s">
        <v>7</v>
      </c>
      <c r="C63" s="24" t="s">
        <v>18</v>
      </c>
      <c r="D63" s="26" t="s">
        <v>143</v>
      </c>
      <c r="E63" s="24" t="s">
        <v>67</v>
      </c>
      <c r="F63" s="13">
        <v>50</v>
      </c>
    </row>
    <row r="64" spans="1:6">
      <c r="A64" s="4" t="s">
        <v>19</v>
      </c>
      <c r="B64" s="38" t="s">
        <v>7</v>
      </c>
      <c r="C64" s="38" t="s">
        <v>20</v>
      </c>
      <c r="D64" s="38"/>
      <c r="E64" s="38"/>
      <c r="F64" s="12">
        <f>F74+F65+F69</f>
        <v>6172.3000000000011</v>
      </c>
    </row>
    <row r="65" spans="1:6" s="2" customFormat="1" ht="46.8">
      <c r="A65" s="10" t="s">
        <v>154</v>
      </c>
      <c r="B65" s="38" t="s">
        <v>7</v>
      </c>
      <c r="C65" s="38" t="s">
        <v>20</v>
      </c>
      <c r="D65" s="38" t="s">
        <v>155</v>
      </c>
      <c r="E65" s="38"/>
      <c r="F65" s="12">
        <f>F66</f>
        <v>5</v>
      </c>
    </row>
    <row r="66" spans="1:6" ht="31.2">
      <c r="A66" s="10" t="s">
        <v>157</v>
      </c>
      <c r="B66" s="38" t="s">
        <v>7</v>
      </c>
      <c r="C66" s="38" t="s">
        <v>20</v>
      </c>
      <c r="D66" s="38" t="s">
        <v>156</v>
      </c>
      <c r="E66" s="38"/>
      <c r="F66" s="12">
        <f>F67</f>
        <v>5</v>
      </c>
    </row>
    <row r="67" spans="1:6" s="2" customFormat="1" ht="31.2">
      <c r="A67" s="5" t="s">
        <v>87</v>
      </c>
      <c r="B67" s="38" t="s">
        <v>7</v>
      </c>
      <c r="C67" s="38" t="s">
        <v>20</v>
      </c>
      <c r="D67" s="22" t="s">
        <v>158</v>
      </c>
      <c r="E67" s="38"/>
      <c r="F67" s="12">
        <f>F68</f>
        <v>5</v>
      </c>
    </row>
    <row r="68" spans="1:6" s="2" customFormat="1">
      <c r="A68" s="8" t="s">
        <v>200</v>
      </c>
      <c r="B68" s="24" t="s">
        <v>7</v>
      </c>
      <c r="C68" s="24" t="s">
        <v>20</v>
      </c>
      <c r="D68" s="27" t="s">
        <v>158</v>
      </c>
      <c r="E68" s="24" t="s">
        <v>66</v>
      </c>
      <c r="F68" s="13">
        <v>5</v>
      </c>
    </row>
    <row r="69" spans="1:6" s="2" customFormat="1">
      <c r="A69" s="7" t="s">
        <v>223</v>
      </c>
      <c r="B69" s="21" t="s">
        <v>7</v>
      </c>
      <c r="C69" s="38" t="s">
        <v>20</v>
      </c>
      <c r="D69" s="22" t="s">
        <v>220</v>
      </c>
      <c r="E69" s="38"/>
      <c r="F69" s="12">
        <f>F70</f>
        <v>1.1000000000000001</v>
      </c>
    </row>
    <row r="70" spans="1:6" s="2" customFormat="1" ht="31.2">
      <c r="A70" s="7" t="s">
        <v>224</v>
      </c>
      <c r="B70" s="21" t="s">
        <v>7</v>
      </c>
      <c r="C70" s="38" t="s">
        <v>20</v>
      </c>
      <c r="D70" s="22" t="s">
        <v>221</v>
      </c>
      <c r="E70" s="38"/>
      <c r="F70" s="12">
        <f>F71</f>
        <v>1.1000000000000001</v>
      </c>
    </row>
    <row r="71" spans="1:6" s="2" customFormat="1" ht="31.2">
      <c r="A71" s="7" t="s">
        <v>87</v>
      </c>
      <c r="B71" s="21" t="s">
        <v>7</v>
      </c>
      <c r="C71" s="38" t="s">
        <v>20</v>
      </c>
      <c r="D71" s="22" t="s">
        <v>222</v>
      </c>
      <c r="E71" s="38"/>
      <c r="F71" s="12">
        <f>SUM(F72:F73)</f>
        <v>1.1000000000000001</v>
      </c>
    </row>
    <row r="72" spans="1:6">
      <c r="A72" s="8" t="s">
        <v>200</v>
      </c>
      <c r="B72" s="39" t="s">
        <v>7</v>
      </c>
      <c r="C72" s="24" t="s">
        <v>20</v>
      </c>
      <c r="D72" s="27" t="s">
        <v>222</v>
      </c>
      <c r="E72" s="24" t="s">
        <v>66</v>
      </c>
      <c r="F72" s="13">
        <v>0.9</v>
      </c>
    </row>
    <row r="73" spans="1:6">
      <c r="A73" s="8" t="s">
        <v>63</v>
      </c>
      <c r="B73" s="39" t="s">
        <v>7</v>
      </c>
      <c r="C73" s="24" t="s">
        <v>20</v>
      </c>
      <c r="D73" s="27" t="s">
        <v>222</v>
      </c>
      <c r="E73" s="24" t="s">
        <v>67</v>
      </c>
      <c r="F73" s="13">
        <v>0.2</v>
      </c>
    </row>
    <row r="74" spans="1:6" s="2" customFormat="1">
      <c r="A74" s="5" t="s">
        <v>71</v>
      </c>
      <c r="B74" s="38" t="s">
        <v>7</v>
      </c>
      <c r="C74" s="38" t="s">
        <v>20</v>
      </c>
      <c r="D74" s="38" t="s">
        <v>70</v>
      </c>
      <c r="E74" s="38"/>
      <c r="F74" s="12">
        <f>F75+F82+F87</f>
        <v>6166.2000000000007</v>
      </c>
    </row>
    <row r="75" spans="1:6">
      <c r="A75" s="5" t="s">
        <v>75</v>
      </c>
      <c r="B75" s="38" t="s">
        <v>7</v>
      </c>
      <c r="C75" s="38" t="s">
        <v>20</v>
      </c>
      <c r="D75" s="38" t="s">
        <v>74</v>
      </c>
      <c r="E75" s="38"/>
      <c r="F75" s="12">
        <f>F76+F80</f>
        <v>2538.1000000000004</v>
      </c>
    </row>
    <row r="76" spans="1:6" ht="31.2">
      <c r="A76" s="5" t="s">
        <v>72</v>
      </c>
      <c r="B76" s="38" t="s">
        <v>7</v>
      </c>
      <c r="C76" s="38" t="s">
        <v>20</v>
      </c>
      <c r="D76" s="18" t="s">
        <v>138</v>
      </c>
      <c r="E76" s="38"/>
      <c r="F76" s="12">
        <f>F77+F78+F79</f>
        <v>2469.8000000000002</v>
      </c>
    </row>
    <row r="77" spans="1:6" s="2" customFormat="1" ht="62.4">
      <c r="A77" s="8" t="s">
        <v>62</v>
      </c>
      <c r="B77" s="24" t="s">
        <v>7</v>
      </c>
      <c r="C77" s="24" t="s">
        <v>20</v>
      </c>
      <c r="D77" s="20" t="s">
        <v>138</v>
      </c>
      <c r="E77" s="24" t="s">
        <v>65</v>
      </c>
      <c r="F77" s="13">
        <v>1117.5999999999999</v>
      </c>
    </row>
    <row r="78" spans="1:6" s="2" customFormat="1">
      <c r="A78" s="8" t="s">
        <v>200</v>
      </c>
      <c r="B78" s="24" t="s">
        <v>7</v>
      </c>
      <c r="C78" s="24" t="s">
        <v>20</v>
      </c>
      <c r="D78" s="20" t="s">
        <v>138</v>
      </c>
      <c r="E78" s="24" t="s">
        <v>66</v>
      </c>
      <c r="F78" s="13">
        <v>53.7</v>
      </c>
    </row>
    <row r="79" spans="1:6" s="2" customFormat="1">
      <c r="A79" s="8" t="s">
        <v>63</v>
      </c>
      <c r="B79" s="24" t="s">
        <v>7</v>
      </c>
      <c r="C79" s="24" t="s">
        <v>20</v>
      </c>
      <c r="D79" s="20" t="s">
        <v>138</v>
      </c>
      <c r="E79" s="24" t="s">
        <v>67</v>
      </c>
      <c r="F79" s="13">
        <v>1298.5</v>
      </c>
    </row>
    <row r="80" spans="1:6" s="2" customFormat="1" ht="31.2">
      <c r="A80" s="5" t="s">
        <v>16</v>
      </c>
      <c r="B80" s="38" t="s">
        <v>7</v>
      </c>
      <c r="C80" s="38" t="s">
        <v>20</v>
      </c>
      <c r="D80" s="18" t="s">
        <v>80</v>
      </c>
      <c r="E80" s="38"/>
      <c r="F80" s="12">
        <f>F81</f>
        <v>68.3</v>
      </c>
    </row>
    <row r="81" spans="1:6" s="2" customFormat="1">
      <c r="A81" s="8" t="s">
        <v>63</v>
      </c>
      <c r="B81" s="24" t="s">
        <v>17</v>
      </c>
      <c r="C81" s="24" t="s">
        <v>20</v>
      </c>
      <c r="D81" s="20" t="s">
        <v>80</v>
      </c>
      <c r="E81" s="24" t="s">
        <v>67</v>
      </c>
      <c r="F81" s="13">
        <v>68.3</v>
      </c>
    </row>
    <row r="82" spans="1:6" ht="46.8">
      <c r="A82" s="5" t="s">
        <v>83</v>
      </c>
      <c r="B82" s="38" t="s">
        <v>7</v>
      </c>
      <c r="C82" s="38" t="s">
        <v>20</v>
      </c>
      <c r="D82" s="38" t="s">
        <v>81</v>
      </c>
      <c r="E82" s="38"/>
      <c r="F82" s="12">
        <f>F83+F85</f>
        <v>3626.3</v>
      </c>
    </row>
    <row r="83" spans="1:6" s="1" customFormat="1">
      <c r="A83" s="5" t="s">
        <v>84</v>
      </c>
      <c r="B83" s="38" t="s">
        <v>7</v>
      </c>
      <c r="C83" s="38" t="s">
        <v>20</v>
      </c>
      <c r="D83" s="38" t="s">
        <v>82</v>
      </c>
      <c r="E83" s="38"/>
      <c r="F83" s="12">
        <f>F84</f>
        <v>3426.8</v>
      </c>
    </row>
    <row r="84" spans="1:6" s="2" customFormat="1">
      <c r="A84" s="8" t="s">
        <v>200</v>
      </c>
      <c r="B84" s="24" t="s">
        <v>7</v>
      </c>
      <c r="C84" s="24" t="s">
        <v>20</v>
      </c>
      <c r="D84" s="24" t="s">
        <v>82</v>
      </c>
      <c r="E84" s="24" t="s">
        <v>66</v>
      </c>
      <c r="F84" s="13">
        <v>3426.8</v>
      </c>
    </row>
    <row r="85" spans="1:6" s="2" customFormat="1" ht="46.8">
      <c r="A85" s="5" t="s">
        <v>86</v>
      </c>
      <c r="B85" s="38" t="s">
        <v>7</v>
      </c>
      <c r="C85" s="38" t="s">
        <v>20</v>
      </c>
      <c r="D85" s="38" t="s">
        <v>85</v>
      </c>
      <c r="E85" s="38"/>
      <c r="F85" s="12">
        <f>F86</f>
        <v>199.5</v>
      </c>
    </row>
    <row r="86" spans="1:6" s="2" customFormat="1">
      <c r="A86" s="8" t="s">
        <v>200</v>
      </c>
      <c r="B86" s="24" t="s">
        <v>7</v>
      </c>
      <c r="C86" s="24" t="s">
        <v>20</v>
      </c>
      <c r="D86" s="24" t="s">
        <v>85</v>
      </c>
      <c r="E86" s="24" t="s">
        <v>66</v>
      </c>
      <c r="F86" s="13">
        <v>199.5</v>
      </c>
    </row>
    <row r="87" spans="1:6" s="2" customFormat="1" ht="47.4" customHeight="1">
      <c r="A87" s="5" t="s">
        <v>89</v>
      </c>
      <c r="B87" s="38" t="s">
        <v>7</v>
      </c>
      <c r="C87" s="38" t="s">
        <v>20</v>
      </c>
      <c r="D87" s="38" t="s">
        <v>88</v>
      </c>
      <c r="E87" s="38"/>
      <c r="F87" s="12">
        <f>F88</f>
        <v>1.8</v>
      </c>
    </row>
    <row r="88" spans="1:6" ht="62.4">
      <c r="A88" s="5" t="s">
        <v>152</v>
      </c>
      <c r="B88" s="38" t="s">
        <v>7</v>
      </c>
      <c r="C88" s="38" t="s">
        <v>20</v>
      </c>
      <c r="D88" s="38" t="s">
        <v>151</v>
      </c>
      <c r="E88" s="38"/>
      <c r="F88" s="12">
        <f>F89</f>
        <v>1.8</v>
      </c>
    </row>
    <row r="89" spans="1:6" s="2" customFormat="1">
      <c r="A89" s="8" t="s">
        <v>200</v>
      </c>
      <c r="B89" s="24" t="s">
        <v>7</v>
      </c>
      <c r="C89" s="24" t="s">
        <v>20</v>
      </c>
      <c r="D89" s="24" t="s">
        <v>151</v>
      </c>
      <c r="E89" s="24" t="s">
        <v>66</v>
      </c>
      <c r="F89" s="13">
        <v>1.8</v>
      </c>
    </row>
    <row r="90" spans="1:6" s="2" customFormat="1">
      <c r="A90" s="4" t="s">
        <v>21</v>
      </c>
      <c r="B90" s="38" t="s">
        <v>9</v>
      </c>
      <c r="C90" s="38"/>
      <c r="D90" s="38"/>
      <c r="E90" s="38"/>
      <c r="F90" s="12">
        <f>F91</f>
        <v>433.9</v>
      </c>
    </row>
    <row r="91" spans="1:6" s="2" customFormat="1">
      <c r="A91" s="4" t="s">
        <v>22</v>
      </c>
      <c r="B91" s="38" t="s">
        <v>9</v>
      </c>
      <c r="C91" s="38" t="s">
        <v>12</v>
      </c>
      <c r="D91" s="38"/>
      <c r="E91" s="38"/>
      <c r="F91" s="12">
        <f>F92</f>
        <v>433.9</v>
      </c>
    </row>
    <row r="92" spans="1:6" s="2" customFormat="1" ht="46.8">
      <c r="A92" s="5" t="s">
        <v>147</v>
      </c>
      <c r="B92" s="38" t="s">
        <v>9</v>
      </c>
      <c r="C92" s="38" t="s">
        <v>12</v>
      </c>
      <c r="D92" s="38" t="s">
        <v>146</v>
      </c>
      <c r="E92" s="38"/>
      <c r="F92" s="12">
        <f>F93</f>
        <v>433.9</v>
      </c>
    </row>
    <row r="93" spans="1:6" s="2" customFormat="1" ht="31.2">
      <c r="A93" s="5" t="s">
        <v>149</v>
      </c>
      <c r="B93" s="38" t="s">
        <v>9</v>
      </c>
      <c r="C93" s="38" t="s">
        <v>12</v>
      </c>
      <c r="D93" s="38" t="s">
        <v>148</v>
      </c>
      <c r="E93" s="38"/>
      <c r="F93" s="12">
        <f>F94</f>
        <v>433.9</v>
      </c>
    </row>
    <row r="94" spans="1:6" ht="109.2">
      <c r="A94" s="5" t="s">
        <v>89</v>
      </c>
      <c r="B94" s="38" t="s">
        <v>9</v>
      </c>
      <c r="C94" s="38" t="s">
        <v>12</v>
      </c>
      <c r="D94" s="38" t="s">
        <v>150</v>
      </c>
      <c r="E94" s="38"/>
      <c r="F94" s="12">
        <f>F95</f>
        <v>433.9</v>
      </c>
    </row>
    <row r="95" spans="1:6" s="2" customFormat="1" ht="31.2">
      <c r="A95" s="5" t="s">
        <v>90</v>
      </c>
      <c r="B95" s="38" t="s">
        <v>9</v>
      </c>
      <c r="C95" s="38" t="s">
        <v>12</v>
      </c>
      <c r="D95" s="38" t="s">
        <v>159</v>
      </c>
      <c r="E95" s="38"/>
      <c r="F95" s="12">
        <f>F96+F97</f>
        <v>433.9</v>
      </c>
    </row>
    <row r="96" spans="1:6" s="2" customFormat="1" ht="62.4">
      <c r="A96" s="8" t="s">
        <v>62</v>
      </c>
      <c r="B96" s="24" t="s">
        <v>9</v>
      </c>
      <c r="C96" s="24" t="s">
        <v>12</v>
      </c>
      <c r="D96" s="24" t="s">
        <v>159</v>
      </c>
      <c r="E96" s="24" t="s">
        <v>65</v>
      </c>
      <c r="F96" s="13">
        <v>399.9</v>
      </c>
    </row>
    <row r="97" spans="1:6" s="2" customFormat="1">
      <c r="A97" s="8" t="s">
        <v>200</v>
      </c>
      <c r="B97" s="24" t="s">
        <v>9</v>
      </c>
      <c r="C97" s="24" t="s">
        <v>12</v>
      </c>
      <c r="D97" s="24" t="s">
        <v>159</v>
      </c>
      <c r="E97" s="24" t="s">
        <v>66</v>
      </c>
      <c r="F97" s="13">
        <v>34</v>
      </c>
    </row>
    <row r="98" spans="1:6" s="2" customFormat="1" ht="31.2">
      <c r="A98" s="5" t="s">
        <v>91</v>
      </c>
      <c r="B98" s="38" t="s">
        <v>12</v>
      </c>
      <c r="C98" s="38"/>
      <c r="D98" s="38"/>
      <c r="E98" s="38"/>
      <c r="F98" s="12">
        <f>F99</f>
        <v>96.8</v>
      </c>
    </row>
    <row r="99" spans="1:6" ht="46.8">
      <c r="A99" s="5" t="s">
        <v>23</v>
      </c>
      <c r="B99" s="38" t="s">
        <v>12</v>
      </c>
      <c r="C99" s="38" t="s">
        <v>24</v>
      </c>
      <c r="D99" s="38"/>
      <c r="E99" s="38"/>
      <c r="F99" s="12">
        <f>F100</f>
        <v>96.8</v>
      </c>
    </row>
    <row r="100" spans="1:6" s="2" customFormat="1">
      <c r="A100" s="5" t="s">
        <v>71</v>
      </c>
      <c r="B100" s="38" t="s">
        <v>12</v>
      </c>
      <c r="C100" s="38" t="s">
        <v>24</v>
      </c>
      <c r="D100" s="38" t="s">
        <v>70</v>
      </c>
      <c r="E100" s="38"/>
      <c r="F100" s="12">
        <f>F101</f>
        <v>96.8</v>
      </c>
    </row>
    <row r="101" spans="1:6" s="2" customFormat="1" ht="46.8">
      <c r="A101" s="5" t="s">
        <v>25</v>
      </c>
      <c r="B101" s="38" t="s">
        <v>12</v>
      </c>
      <c r="C101" s="38" t="s">
        <v>24</v>
      </c>
      <c r="D101" s="38" t="s">
        <v>92</v>
      </c>
      <c r="E101" s="38"/>
      <c r="F101" s="12">
        <f>F102</f>
        <v>96.8</v>
      </c>
    </row>
    <row r="102" spans="1:6" s="2" customFormat="1" ht="62.4">
      <c r="A102" s="5" t="s">
        <v>120</v>
      </c>
      <c r="B102" s="38" t="s">
        <v>12</v>
      </c>
      <c r="C102" s="38" t="s">
        <v>24</v>
      </c>
      <c r="D102" s="38" t="s">
        <v>93</v>
      </c>
      <c r="E102" s="38"/>
      <c r="F102" s="12">
        <f>F103</f>
        <v>96.8</v>
      </c>
    </row>
    <row r="103" spans="1:6" s="2" customFormat="1">
      <c r="A103" s="8" t="s">
        <v>200</v>
      </c>
      <c r="B103" s="24" t="s">
        <v>12</v>
      </c>
      <c r="C103" s="24" t="s">
        <v>24</v>
      </c>
      <c r="D103" s="24" t="s">
        <v>93</v>
      </c>
      <c r="E103" s="24" t="s">
        <v>66</v>
      </c>
      <c r="F103" s="13">
        <v>96.8</v>
      </c>
    </row>
    <row r="104" spans="1:6" s="2" customFormat="1" ht="37.950000000000003" customHeight="1">
      <c r="A104" s="4" t="s">
        <v>26</v>
      </c>
      <c r="B104" s="38" t="s">
        <v>15</v>
      </c>
      <c r="C104" s="38"/>
      <c r="D104" s="38"/>
      <c r="E104" s="38"/>
      <c r="F104" s="14">
        <f>F105+F115+F127+F110</f>
        <v>8647.6</v>
      </c>
    </row>
    <row r="105" spans="1:6" s="1" customFormat="1">
      <c r="A105" s="5" t="s">
        <v>96</v>
      </c>
      <c r="B105" s="38" t="s">
        <v>15</v>
      </c>
      <c r="C105" s="38" t="s">
        <v>27</v>
      </c>
      <c r="D105" s="38"/>
      <c r="E105" s="38"/>
      <c r="F105" s="12">
        <f>F106</f>
        <v>1175</v>
      </c>
    </row>
    <row r="106" spans="1:6" s="2" customFormat="1">
      <c r="A106" s="5" t="s">
        <v>71</v>
      </c>
      <c r="B106" s="38" t="s">
        <v>15</v>
      </c>
      <c r="C106" s="38" t="s">
        <v>27</v>
      </c>
      <c r="D106" s="38" t="s">
        <v>70</v>
      </c>
      <c r="E106" s="38"/>
      <c r="F106" s="12">
        <f>F107</f>
        <v>1175</v>
      </c>
    </row>
    <row r="107" spans="1:6" s="2" customFormat="1">
      <c r="A107" s="5" t="s">
        <v>28</v>
      </c>
      <c r="B107" s="38" t="s">
        <v>15</v>
      </c>
      <c r="C107" s="38" t="s">
        <v>27</v>
      </c>
      <c r="D107" s="38" t="s">
        <v>94</v>
      </c>
      <c r="E107" s="38"/>
      <c r="F107" s="12">
        <f>F108</f>
        <v>1175</v>
      </c>
    </row>
    <row r="108" spans="1:6" s="2" customFormat="1" ht="31.2">
      <c r="A108" s="5" t="s">
        <v>121</v>
      </c>
      <c r="B108" s="38" t="s">
        <v>15</v>
      </c>
      <c r="C108" s="38" t="s">
        <v>27</v>
      </c>
      <c r="D108" s="38" t="s">
        <v>95</v>
      </c>
      <c r="E108" s="38"/>
      <c r="F108" s="12">
        <f>F109</f>
        <v>1175</v>
      </c>
    </row>
    <row r="109" spans="1:6">
      <c r="A109" s="8" t="s">
        <v>200</v>
      </c>
      <c r="B109" s="24" t="s">
        <v>15</v>
      </c>
      <c r="C109" s="24" t="s">
        <v>27</v>
      </c>
      <c r="D109" s="24" t="s">
        <v>95</v>
      </c>
      <c r="E109" s="28" t="s">
        <v>66</v>
      </c>
      <c r="F109" s="13">
        <v>1175</v>
      </c>
    </row>
    <row r="110" spans="1:6">
      <c r="A110" s="5" t="s">
        <v>203</v>
      </c>
      <c r="B110" s="38" t="s">
        <v>15</v>
      </c>
      <c r="C110" s="38" t="s">
        <v>43</v>
      </c>
      <c r="D110" s="38"/>
      <c r="E110" s="37"/>
      <c r="F110" s="12">
        <f>F111</f>
        <v>100</v>
      </c>
    </row>
    <row r="111" spans="1:6">
      <c r="A111" s="5" t="s">
        <v>71</v>
      </c>
      <c r="B111" s="38" t="s">
        <v>15</v>
      </c>
      <c r="C111" s="38" t="s">
        <v>43</v>
      </c>
      <c r="D111" s="38" t="s">
        <v>70</v>
      </c>
      <c r="E111" s="37"/>
      <c r="F111" s="12">
        <f>F112</f>
        <v>100</v>
      </c>
    </row>
    <row r="112" spans="1:6" s="2" customFormat="1" ht="46.8">
      <c r="A112" s="5" t="s">
        <v>228</v>
      </c>
      <c r="B112" s="38" t="s">
        <v>15</v>
      </c>
      <c r="C112" s="38" t="s">
        <v>43</v>
      </c>
      <c r="D112" s="38" t="s">
        <v>201</v>
      </c>
      <c r="E112" s="37"/>
      <c r="F112" s="12">
        <f>F113</f>
        <v>100</v>
      </c>
    </row>
    <row r="113" spans="1:6" s="2" customFormat="1" ht="78">
      <c r="A113" s="5" t="s">
        <v>229</v>
      </c>
      <c r="B113" s="38" t="s">
        <v>15</v>
      </c>
      <c r="C113" s="38" t="s">
        <v>43</v>
      </c>
      <c r="D113" s="38" t="s">
        <v>202</v>
      </c>
      <c r="E113" s="37"/>
      <c r="F113" s="12">
        <f>F114</f>
        <v>100</v>
      </c>
    </row>
    <row r="114" spans="1:6" s="2" customFormat="1">
      <c r="A114" s="8" t="s">
        <v>63</v>
      </c>
      <c r="B114" s="24" t="s">
        <v>15</v>
      </c>
      <c r="C114" s="24" t="s">
        <v>43</v>
      </c>
      <c r="D114" s="24" t="s">
        <v>202</v>
      </c>
      <c r="E114" s="28" t="s">
        <v>67</v>
      </c>
      <c r="F114" s="13">
        <v>100</v>
      </c>
    </row>
    <row r="115" spans="1:6" s="2" customFormat="1" ht="17.399999999999999" customHeight="1">
      <c r="A115" s="5" t="s">
        <v>57</v>
      </c>
      <c r="B115" s="38" t="s">
        <v>15</v>
      </c>
      <c r="C115" s="38" t="s">
        <v>24</v>
      </c>
      <c r="D115" s="38"/>
      <c r="E115" s="38"/>
      <c r="F115" s="14">
        <f>F121+F116</f>
        <v>7334.6</v>
      </c>
    </row>
    <row r="116" spans="1:6" ht="46.8">
      <c r="A116" s="5" t="s">
        <v>167</v>
      </c>
      <c r="B116" s="38" t="s">
        <v>15</v>
      </c>
      <c r="C116" s="38" t="s">
        <v>24</v>
      </c>
      <c r="D116" s="38" t="s">
        <v>163</v>
      </c>
      <c r="E116" s="38"/>
      <c r="F116" s="14">
        <f>F117</f>
        <v>5000</v>
      </c>
    </row>
    <row r="117" spans="1:6" s="2" customFormat="1" ht="46.8">
      <c r="A117" s="5" t="s">
        <v>168</v>
      </c>
      <c r="B117" s="38" t="s">
        <v>15</v>
      </c>
      <c r="C117" s="38" t="s">
        <v>24</v>
      </c>
      <c r="D117" s="38" t="s">
        <v>164</v>
      </c>
      <c r="E117" s="38"/>
      <c r="F117" s="14">
        <f>F118</f>
        <v>5000</v>
      </c>
    </row>
    <row r="118" spans="1:6" s="2" customFormat="1" ht="62.4">
      <c r="A118" s="5" t="s">
        <v>169</v>
      </c>
      <c r="B118" s="38" t="s">
        <v>15</v>
      </c>
      <c r="C118" s="38" t="s">
        <v>24</v>
      </c>
      <c r="D118" s="38" t="s">
        <v>165</v>
      </c>
      <c r="E118" s="38"/>
      <c r="F118" s="14">
        <f>F119</f>
        <v>5000</v>
      </c>
    </row>
    <row r="119" spans="1:6" s="2" customFormat="1" ht="40.950000000000003" customHeight="1">
      <c r="A119" s="35" t="s">
        <v>170</v>
      </c>
      <c r="B119" s="38" t="s">
        <v>15</v>
      </c>
      <c r="C119" s="38" t="s">
        <v>24</v>
      </c>
      <c r="D119" s="38" t="s">
        <v>166</v>
      </c>
      <c r="E119" s="38"/>
      <c r="F119" s="14">
        <f>F120</f>
        <v>5000</v>
      </c>
    </row>
    <row r="120" spans="1:6" s="2" customFormat="1">
      <c r="A120" s="8" t="s">
        <v>200</v>
      </c>
      <c r="B120" s="38" t="s">
        <v>15</v>
      </c>
      <c r="C120" s="38" t="s">
        <v>24</v>
      </c>
      <c r="D120" s="24" t="s">
        <v>166</v>
      </c>
      <c r="E120" s="24" t="s">
        <v>66</v>
      </c>
      <c r="F120" s="34">
        <v>5000</v>
      </c>
    </row>
    <row r="121" spans="1:6" s="2" customFormat="1" ht="31.2">
      <c r="A121" s="5" t="s">
        <v>153</v>
      </c>
      <c r="B121" s="38" t="s">
        <v>15</v>
      </c>
      <c r="C121" s="38" t="s">
        <v>24</v>
      </c>
      <c r="D121" s="38" t="s">
        <v>128</v>
      </c>
      <c r="E121" s="38"/>
      <c r="F121" s="12">
        <f>F122</f>
        <v>2334.6</v>
      </c>
    </row>
    <row r="122" spans="1:6" s="2" customFormat="1" ht="31.2">
      <c r="A122" s="5" t="s">
        <v>140</v>
      </c>
      <c r="B122" s="38" t="s">
        <v>15</v>
      </c>
      <c r="C122" s="38" t="s">
        <v>24</v>
      </c>
      <c r="D122" s="38" t="s">
        <v>129</v>
      </c>
      <c r="E122" s="38"/>
      <c r="F122" s="12">
        <f>F123+F125</f>
        <v>2334.6</v>
      </c>
    </row>
    <row r="123" spans="1:6" s="1" customFormat="1" ht="31.2">
      <c r="A123" s="5" t="s">
        <v>87</v>
      </c>
      <c r="B123" s="38" t="s">
        <v>15</v>
      </c>
      <c r="C123" s="38" t="s">
        <v>24</v>
      </c>
      <c r="D123" s="38" t="s">
        <v>130</v>
      </c>
      <c r="E123" s="38"/>
      <c r="F123" s="12">
        <f>F124</f>
        <v>1994.8</v>
      </c>
    </row>
    <row r="124" spans="1:6" s="2" customFormat="1">
      <c r="A124" s="8" t="s">
        <v>200</v>
      </c>
      <c r="B124" s="24" t="s">
        <v>15</v>
      </c>
      <c r="C124" s="24" t="s">
        <v>24</v>
      </c>
      <c r="D124" s="24" t="s">
        <v>130</v>
      </c>
      <c r="E124" s="24" t="s">
        <v>66</v>
      </c>
      <c r="F124" s="13">
        <v>1994.8</v>
      </c>
    </row>
    <row r="125" spans="1:6" s="2" customFormat="1" ht="30" customHeight="1">
      <c r="A125" s="5" t="s">
        <v>214</v>
      </c>
      <c r="B125" s="38" t="s">
        <v>15</v>
      </c>
      <c r="C125" s="38" t="s">
        <v>24</v>
      </c>
      <c r="D125" s="38" t="s">
        <v>213</v>
      </c>
      <c r="E125" s="24"/>
      <c r="F125" s="12">
        <f>F126</f>
        <v>339.8</v>
      </c>
    </row>
    <row r="126" spans="1:6" s="2" customFormat="1">
      <c r="A126" s="8" t="s">
        <v>200</v>
      </c>
      <c r="B126" s="24" t="s">
        <v>15</v>
      </c>
      <c r="C126" s="24" t="s">
        <v>24</v>
      </c>
      <c r="D126" s="24" t="s">
        <v>213</v>
      </c>
      <c r="E126" s="24" t="s">
        <v>66</v>
      </c>
      <c r="F126" s="13">
        <v>339.8</v>
      </c>
    </row>
    <row r="127" spans="1:6" s="2" customFormat="1">
      <c r="A127" s="5" t="s">
        <v>59</v>
      </c>
      <c r="B127" s="38" t="s">
        <v>15</v>
      </c>
      <c r="C127" s="38" t="s">
        <v>58</v>
      </c>
      <c r="D127" s="38"/>
      <c r="E127" s="38"/>
      <c r="F127" s="12">
        <f>F128</f>
        <v>38</v>
      </c>
    </row>
    <row r="128" spans="1:6" s="2" customFormat="1">
      <c r="A128" s="5" t="s">
        <v>71</v>
      </c>
      <c r="B128" s="38" t="s">
        <v>15</v>
      </c>
      <c r="C128" s="38" t="s">
        <v>58</v>
      </c>
      <c r="D128" s="18" t="s">
        <v>70</v>
      </c>
      <c r="E128" s="38"/>
      <c r="F128" s="12">
        <f>F129</f>
        <v>38</v>
      </c>
    </row>
    <row r="129" spans="1:6" s="1" customFormat="1">
      <c r="A129" s="5" t="s">
        <v>79</v>
      </c>
      <c r="B129" s="38" t="s">
        <v>15</v>
      </c>
      <c r="C129" s="38" t="s">
        <v>58</v>
      </c>
      <c r="D129" s="18" t="s">
        <v>78</v>
      </c>
      <c r="E129" s="38"/>
      <c r="F129" s="12">
        <f>F130</f>
        <v>38</v>
      </c>
    </row>
    <row r="130" spans="1:6" s="2" customFormat="1" ht="62.4">
      <c r="A130" s="5" t="s">
        <v>56</v>
      </c>
      <c r="B130" s="38" t="s">
        <v>15</v>
      </c>
      <c r="C130" s="38" t="s">
        <v>58</v>
      </c>
      <c r="D130" s="18" t="s">
        <v>77</v>
      </c>
      <c r="E130" s="38"/>
      <c r="F130" s="12">
        <f>F131</f>
        <v>38</v>
      </c>
    </row>
    <row r="131" spans="1:6" s="2" customFormat="1">
      <c r="A131" s="8" t="s">
        <v>55</v>
      </c>
      <c r="B131" s="24" t="s">
        <v>15</v>
      </c>
      <c r="C131" s="24" t="s">
        <v>58</v>
      </c>
      <c r="D131" s="20" t="s">
        <v>77</v>
      </c>
      <c r="E131" s="24" t="s">
        <v>11</v>
      </c>
      <c r="F131" s="13">
        <v>38</v>
      </c>
    </row>
    <row r="132" spans="1:6" s="2" customFormat="1">
      <c r="A132" s="4" t="s">
        <v>29</v>
      </c>
      <c r="B132" s="38" t="s">
        <v>30</v>
      </c>
      <c r="C132" s="38"/>
      <c r="D132" s="38"/>
      <c r="E132" s="38"/>
      <c r="F132" s="14">
        <f>F148+F133+F167</f>
        <v>22538.300000000003</v>
      </c>
    </row>
    <row r="133" spans="1:6" s="1" customFormat="1">
      <c r="A133" s="4" t="s">
        <v>178</v>
      </c>
      <c r="B133" s="38" t="s">
        <v>30</v>
      </c>
      <c r="C133" s="38" t="s">
        <v>9</v>
      </c>
      <c r="D133" s="38"/>
      <c r="E133" s="38"/>
      <c r="F133" s="14">
        <f>F134+F140</f>
        <v>11927.4</v>
      </c>
    </row>
    <row r="134" spans="1:6" s="2" customFormat="1" ht="46.8">
      <c r="A134" s="5" t="s">
        <v>175</v>
      </c>
      <c r="B134" s="38" t="s">
        <v>30</v>
      </c>
      <c r="C134" s="38" t="s">
        <v>9</v>
      </c>
      <c r="D134" s="38" t="s">
        <v>171</v>
      </c>
      <c r="E134" s="38"/>
      <c r="F134" s="14">
        <f>F135</f>
        <v>5000</v>
      </c>
    </row>
    <row r="135" spans="1:6" s="2" customFormat="1" ht="31.2">
      <c r="A135" s="5" t="s">
        <v>176</v>
      </c>
      <c r="B135" s="38" t="s">
        <v>30</v>
      </c>
      <c r="C135" s="38" t="s">
        <v>9</v>
      </c>
      <c r="D135" s="38" t="s">
        <v>172</v>
      </c>
      <c r="E135" s="38"/>
      <c r="F135" s="14">
        <f>F136</f>
        <v>5000</v>
      </c>
    </row>
    <row r="136" spans="1:6" s="2" customFormat="1" ht="62.4">
      <c r="A136" s="5" t="s">
        <v>169</v>
      </c>
      <c r="B136" s="38" t="s">
        <v>30</v>
      </c>
      <c r="C136" s="38" t="s">
        <v>9</v>
      </c>
      <c r="D136" s="38" t="s">
        <v>173</v>
      </c>
      <c r="E136" s="38"/>
      <c r="F136" s="14">
        <f>F137</f>
        <v>5000</v>
      </c>
    </row>
    <row r="137" spans="1:6" s="2" customFormat="1" ht="78">
      <c r="A137" s="5" t="s">
        <v>177</v>
      </c>
      <c r="B137" s="38" t="s">
        <v>30</v>
      </c>
      <c r="C137" s="38" t="s">
        <v>9</v>
      </c>
      <c r="D137" s="38" t="s">
        <v>174</v>
      </c>
      <c r="E137" s="38"/>
      <c r="F137" s="14">
        <f>F138+F139</f>
        <v>5000</v>
      </c>
    </row>
    <row r="138" spans="1:6" s="2" customFormat="1">
      <c r="A138" s="8" t="s">
        <v>200</v>
      </c>
      <c r="B138" s="24" t="s">
        <v>30</v>
      </c>
      <c r="C138" s="24" t="s">
        <v>9</v>
      </c>
      <c r="D138" s="24" t="s">
        <v>174</v>
      </c>
      <c r="E138" s="24" t="s">
        <v>66</v>
      </c>
      <c r="F138" s="34">
        <v>1600</v>
      </c>
    </row>
    <row r="139" spans="1:6" s="2" customFormat="1">
      <c r="A139" s="8" t="s">
        <v>227</v>
      </c>
      <c r="B139" s="24" t="s">
        <v>30</v>
      </c>
      <c r="C139" s="24" t="s">
        <v>9</v>
      </c>
      <c r="D139" s="24" t="s">
        <v>174</v>
      </c>
      <c r="E139" s="24" t="s">
        <v>193</v>
      </c>
      <c r="F139" s="34">
        <v>3400</v>
      </c>
    </row>
    <row r="140" spans="1:6" s="2" customFormat="1" ht="46.8">
      <c r="A140" s="5" t="s">
        <v>210</v>
      </c>
      <c r="B140" s="38" t="s">
        <v>30</v>
      </c>
      <c r="C140" s="38" t="s">
        <v>9</v>
      </c>
      <c r="D140" s="38" t="s">
        <v>188</v>
      </c>
      <c r="E140" s="38"/>
      <c r="F140" s="14">
        <f>F141+F144</f>
        <v>6927.4</v>
      </c>
    </row>
    <row r="141" spans="1:6" s="2" customFormat="1" ht="46.8">
      <c r="A141" s="5" t="s">
        <v>211</v>
      </c>
      <c r="B141" s="38" t="s">
        <v>30</v>
      </c>
      <c r="C141" s="38" t="s">
        <v>9</v>
      </c>
      <c r="D141" s="38" t="s">
        <v>189</v>
      </c>
      <c r="E141" s="38"/>
      <c r="F141" s="14">
        <f>F142</f>
        <v>27.4</v>
      </c>
    </row>
    <row r="142" spans="1:6" s="2" customFormat="1" ht="31.2">
      <c r="A142" s="5" t="s">
        <v>87</v>
      </c>
      <c r="B142" s="38" t="s">
        <v>30</v>
      </c>
      <c r="C142" s="38" t="s">
        <v>9</v>
      </c>
      <c r="D142" s="38" t="s">
        <v>190</v>
      </c>
      <c r="E142" s="38"/>
      <c r="F142" s="14">
        <f>F143</f>
        <v>27.4</v>
      </c>
    </row>
    <row r="143" spans="1:6">
      <c r="A143" s="8" t="s">
        <v>200</v>
      </c>
      <c r="B143" s="24" t="s">
        <v>30</v>
      </c>
      <c r="C143" s="24" t="s">
        <v>9</v>
      </c>
      <c r="D143" s="24" t="s">
        <v>190</v>
      </c>
      <c r="E143" s="24" t="s">
        <v>66</v>
      </c>
      <c r="F143" s="34">
        <v>27.4</v>
      </c>
    </row>
    <row r="144" spans="1:6" s="2" customFormat="1" ht="31.2">
      <c r="A144" s="5" t="s">
        <v>218</v>
      </c>
      <c r="B144" s="38" t="s">
        <v>30</v>
      </c>
      <c r="C144" s="38" t="s">
        <v>9</v>
      </c>
      <c r="D144" s="38" t="s">
        <v>215</v>
      </c>
      <c r="E144" s="38"/>
      <c r="F144" s="14">
        <f>F145</f>
        <v>6900</v>
      </c>
    </row>
    <row r="145" spans="1:6" ht="31.2">
      <c r="A145" s="5" t="s">
        <v>219</v>
      </c>
      <c r="B145" s="38" t="s">
        <v>30</v>
      </c>
      <c r="C145" s="38" t="s">
        <v>9</v>
      </c>
      <c r="D145" s="38" t="s">
        <v>216</v>
      </c>
      <c r="E145" s="38"/>
      <c r="F145" s="14">
        <f>F146</f>
        <v>6900</v>
      </c>
    </row>
    <row r="146" spans="1:6" s="2" customFormat="1" ht="31.2">
      <c r="A146" s="5" t="s">
        <v>87</v>
      </c>
      <c r="B146" s="38" t="s">
        <v>30</v>
      </c>
      <c r="C146" s="38" t="s">
        <v>9</v>
      </c>
      <c r="D146" s="38" t="s">
        <v>217</v>
      </c>
      <c r="E146" s="38"/>
      <c r="F146" s="14">
        <f>F147</f>
        <v>6900</v>
      </c>
    </row>
    <row r="147" spans="1:6">
      <c r="A147" s="8" t="s">
        <v>227</v>
      </c>
      <c r="B147" s="24" t="s">
        <v>30</v>
      </c>
      <c r="C147" s="24" t="s">
        <v>9</v>
      </c>
      <c r="D147" s="24" t="s">
        <v>217</v>
      </c>
      <c r="E147" s="24" t="s">
        <v>193</v>
      </c>
      <c r="F147" s="34">
        <v>6900</v>
      </c>
    </row>
    <row r="148" spans="1:6" s="2" customFormat="1">
      <c r="A148" s="4" t="s">
        <v>31</v>
      </c>
      <c r="B148" s="38" t="s">
        <v>30</v>
      </c>
      <c r="C148" s="38" t="s">
        <v>12</v>
      </c>
      <c r="D148" s="38"/>
      <c r="E148" s="38"/>
      <c r="F148" s="12">
        <f>F153+F163+F149</f>
        <v>9410.9000000000015</v>
      </c>
    </row>
    <row r="149" spans="1:6" ht="31.2">
      <c r="A149" s="5" t="s">
        <v>206</v>
      </c>
      <c r="B149" s="38" t="s">
        <v>30</v>
      </c>
      <c r="C149" s="38" t="s">
        <v>12</v>
      </c>
      <c r="D149" s="38" t="s">
        <v>205</v>
      </c>
      <c r="E149" s="38"/>
      <c r="F149" s="12">
        <f>F150</f>
        <v>2819.2</v>
      </c>
    </row>
    <row r="150" spans="1:6" ht="62.4">
      <c r="A150" s="5" t="s">
        <v>169</v>
      </c>
      <c r="B150" s="38" t="s">
        <v>30</v>
      </c>
      <c r="C150" s="38" t="s">
        <v>12</v>
      </c>
      <c r="D150" s="38" t="s">
        <v>204</v>
      </c>
      <c r="E150" s="38"/>
      <c r="F150" s="12">
        <f>F151</f>
        <v>2819.2</v>
      </c>
    </row>
    <row r="151" spans="1:6" ht="31.2">
      <c r="A151" s="5" t="s">
        <v>226</v>
      </c>
      <c r="B151" s="38" t="s">
        <v>30</v>
      </c>
      <c r="C151" s="38" t="s">
        <v>12</v>
      </c>
      <c r="D151" s="40" t="s">
        <v>225</v>
      </c>
      <c r="E151" s="38"/>
      <c r="F151" s="12">
        <f>F152</f>
        <v>2819.2</v>
      </c>
    </row>
    <row r="152" spans="1:6">
      <c r="A152" s="8" t="s">
        <v>200</v>
      </c>
      <c r="B152" s="24" t="s">
        <v>30</v>
      </c>
      <c r="C152" s="24" t="s">
        <v>12</v>
      </c>
      <c r="D152" s="24" t="s">
        <v>225</v>
      </c>
      <c r="E152" s="24" t="s">
        <v>66</v>
      </c>
      <c r="F152" s="13">
        <v>2819.2</v>
      </c>
    </row>
    <row r="153" spans="1:6" ht="31.2">
      <c r="A153" s="5" t="s">
        <v>191</v>
      </c>
      <c r="B153" s="38" t="s">
        <v>30</v>
      </c>
      <c r="C153" s="38" t="s">
        <v>12</v>
      </c>
      <c r="D153" s="38" t="s">
        <v>122</v>
      </c>
      <c r="E153" s="38"/>
      <c r="F153" s="12">
        <f>F154</f>
        <v>6511.7000000000007</v>
      </c>
    </row>
    <row r="154" spans="1:6">
      <c r="A154" s="5" t="s">
        <v>31</v>
      </c>
      <c r="B154" s="38" t="s">
        <v>30</v>
      </c>
      <c r="C154" s="38" t="s">
        <v>12</v>
      </c>
      <c r="D154" s="38" t="s">
        <v>127</v>
      </c>
      <c r="E154" s="38"/>
      <c r="F154" s="12">
        <f>F155+F157+F159+F161</f>
        <v>6511.7000000000007</v>
      </c>
    </row>
    <row r="155" spans="1:6">
      <c r="A155" s="4" t="s">
        <v>32</v>
      </c>
      <c r="B155" s="38" t="s">
        <v>30</v>
      </c>
      <c r="C155" s="38" t="s">
        <v>12</v>
      </c>
      <c r="D155" s="38" t="s">
        <v>123</v>
      </c>
      <c r="E155" s="38"/>
      <c r="F155" s="12">
        <f>F156</f>
        <v>5590.6</v>
      </c>
    </row>
    <row r="156" spans="1:6">
      <c r="A156" s="8" t="s">
        <v>200</v>
      </c>
      <c r="B156" s="24" t="s">
        <v>30</v>
      </c>
      <c r="C156" s="24" t="s">
        <v>12</v>
      </c>
      <c r="D156" s="24" t="s">
        <v>123</v>
      </c>
      <c r="E156" s="24" t="s">
        <v>66</v>
      </c>
      <c r="F156" s="13">
        <v>5590.6</v>
      </c>
    </row>
    <row r="157" spans="1:6">
      <c r="A157" s="5" t="s">
        <v>33</v>
      </c>
      <c r="B157" s="38" t="s">
        <v>30</v>
      </c>
      <c r="C157" s="38" t="s">
        <v>12</v>
      </c>
      <c r="D157" s="38" t="s">
        <v>124</v>
      </c>
      <c r="E157" s="38"/>
      <c r="F157" s="12">
        <f>F158</f>
        <v>89.6</v>
      </c>
    </row>
    <row r="158" spans="1:6">
      <c r="A158" s="8" t="s">
        <v>200</v>
      </c>
      <c r="B158" s="24" t="s">
        <v>30</v>
      </c>
      <c r="C158" s="24" t="s">
        <v>12</v>
      </c>
      <c r="D158" s="24" t="s">
        <v>124</v>
      </c>
      <c r="E158" s="24" t="s">
        <v>66</v>
      </c>
      <c r="F158" s="13">
        <v>89.6</v>
      </c>
    </row>
    <row r="159" spans="1:6" s="2" customFormat="1">
      <c r="A159" s="5" t="s">
        <v>34</v>
      </c>
      <c r="B159" s="38" t="s">
        <v>30</v>
      </c>
      <c r="C159" s="38" t="s">
        <v>12</v>
      </c>
      <c r="D159" s="38" t="s">
        <v>125</v>
      </c>
      <c r="E159" s="38"/>
      <c r="F159" s="12">
        <f>F160</f>
        <v>150</v>
      </c>
    </row>
    <row r="160" spans="1:6" s="2" customFormat="1">
      <c r="A160" s="8" t="s">
        <v>200</v>
      </c>
      <c r="B160" s="24" t="s">
        <v>30</v>
      </c>
      <c r="C160" s="24" t="s">
        <v>12</v>
      </c>
      <c r="D160" s="24" t="s">
        <v>125</v>
      </c>
      <c r="E160" s="24" t="s">
        <v>66</v>
      </c>
      <c r="F160" s="13">
        <v>150</v>
      </c>
    </row>
    <row r="161" spans="1:6" s="2" customFormat="1" ht="31.2">
      <c r="A161" s="5" t="s">
        <v>35</v>
      </c>
      <c r="B161" s="38" t="s">
        <v>30</v>
      </c>
      <c r="C161" s="38" t="s">
        <v>12</v>
      </c>
      <c r="D161" s="38" t="s">
        <v>126</v>
      </c>
      <c r="E161" s="38"/>
      <c r="F161" s="12">
        <f>F162</f>
        <v>681.5</v>
      </c>
    </row>
    <row r="162" spans="1:6" s="2" customFormat="1">
      <c r="A162" s="8" t="s">
        <v>200</v>
      </c>
      <c r="B162" s="24" t="s">
        <v>30</v>
      </c>
      <c r="C162" s="24" t="s">
        <v>12</v>
      </c>
      <c r="D162" s="24" t="s">
        <v>126</v>
      </c>
      <c r="E162" s="24" t="s">
        <v>66</v>
      </c>
      <c r="F162" s="13">
        <v>681.5</v>
      </c>
    </row>
    <row r="163" spans="1:6" s="2" customFormat="1" ht="31.2">
      <c r="A163" s="5" t="s">
        <v>197</v>
      </c>
      <c r="B163" s="38" t="s">
        <v>30</v>
      </c>
      <c r="C163" s="38" t="s">
        <v>12</v>
      </c>
      <c r="D163" s="38" t="s">
        <v>196</v>
      </c>
      <c r="E163" s="38"/>
      <c r="F163" s="12">
        <f>F164</f>
        <v>80</v>
      </c>
    </row>
    <row r="164" spans="1:6" ht="31.2">
      <c r="A164" s="5" t="s">
        <v>199</v>
      </c>
      <c r="B164" s="38" t="s">
        <v>30</v>
      </c>
      <c r="C164" s="38" t="s">
        <v>12</v>
      </c>
      <c r="D164" s="38" t="s">
        <v>198</v>
      </c>
      <c r="E164" s="38"/>
      <c r="F164" s="12">
        <f>F165</f>
        <v>80</v>
      </c>
    </row>
    <row r="165" spans="1:6" ht="31.2">
      <c r="A165" s="5" t="s">
        <v>192</v>
      </c>
      <c r="B165" s="38" t="s">
        <v>30</v>
      </c>
      <c r="C165" s="38" t="s">
        <v>12</v>
      </c>
      <c r="D165" s="38" t="s">
        <v>212</v>
      </c>
      <c r="E165" s="38"/>
      <c r="F165" s="12">
        <f>F166</f>
        <v>80</v>
      </c>
    </row>
    <row r="166" spans="1:6" s="2" customFormat="1" ht="19.95" customHeight="1">
      <c r="A166" s="8" t="s">
        <v>200</v>
      </c>
      <c r="B166" s="24" t="s">
        <v>30</v>
      </c>
      <c r="C166" s="24" t="s">
        <v>12</v>
      </c>
      <c r="D166" s="24" t="s">
        <v>212</v>
      </c>
      <c r="E166" s="24" t="s">
        <v>66</v>
      </c>
      <c r="F166" s="13">
        <v>80</v>
      </c>
    </row>
    <row r="167" spans="1:6" s="2" customFormat="1" ht="31.2">
      <c r="A167" s="5" t="s">
        <v>232</v>
      </c>
      <c r="B167" s="41" t="s">
        <v>30</v>
      </c>
      <c r="C167" s="41" t="s">
        <v>30</v>
      </c>
      <c r="D167" s="41"/>
      <c r="E167" s="41"/>
      <c r="F167" s="12">
        <f>F168</f>
        <v>1200</v>
      </c>
    </row>
    <row r="168" spans="1:6" s="2" customFormat="1" ht="19.95" customHeight="1">
      <c r="A168" s="5" t="s">
        <v>71</v>
      </c>
      <c r="B168" s="41" t="s">
        <v>30</v>
      </c>
      <c r="C168" s="41" t="s">
        <v>30</v>
      </c>
      <c r="D168" s="41" t="s">
        <v>70</v>
      </c>
      <c r="E168" s="41"/>
      <c r="F168" s="12">
        <f>F169</f>
        <v>1200</v>
      </c>
    </row>
    <row r="169" spans="1:6" s="2" customFormat="1" ht="46.8">
      <c r="A169" s="5" t="s">
        <v>228</v>
      </c>
      <c r="B169" s="41" t="s">
        <v>30</v>
      </c>
      <c r="C169" s="41" t="s">
        <v>30</v>
      </c>
      <c r="D169" s="41" t="s">
        <v>201</v>
      </c>
      <c r="E169" s="41"/>
      <c r="F169" s="12">
        <f>F170</f>
        <v>1200</v>
      </c>
    </row>
    <row r="170" spans="1:6" s="2" customFormat="1" ht="62.4">
      <c r="A170" s="5" t="s">
        <v>231</v>
      </c>
      <c r="B170" s="41" t="s">
        <v>30</v>
      </c>
      <c r="C170" s="41" t="s">
        <v>30</v>
      </c>
      <c r="D170" s="41" t="s">
        <v>230</v>
      </c>
      <c r="E170" s="41"/>
      <c r="F170" s="12">
        <f>F171</f>
        <v>1200</v>
      </c>
    </row>
    <row r="171" spans="1:6" s="2" customFormat="1" ht="19.95" customHeight="1">
      <c r="A171" s="8" t="s">
        <v>63</v>
      </c>
      <c r="B171" s="24" t="s">
        <v>30</v>
      </c>
      <c r="C171" s="24" t="s">
        <v>30</v>
      </c>
      <c r="D171" s="24" t="s">
        <v>230</v>
      </c>
      <c r="E171" s="24" t="s">
        <v>67</v>
      </c>
      <c r="F171" s="13">
        <v>1200</v>
      </c>
    </row>
    <row r="172" spans="1:6" s="2" customFormat="1">
      <c r="A172" s="4" t="s">
        <v>36</v>
      </c>
      <c r="B172" s="38" t="s">
        <v>37</v>
      </c>
      <c r="C172" s="38"/>
      <c r="D172" s="38"/>
      <c r="E172" s="38"/>
      <c r="F172" s="12">
        <f>F173</f>
        <v>498</v>
      </c>
    </row>
    <row r="173" spans="1:6" s="2" customFormat="1">
      <c r="A173" s="5" t="s">
        <v>38</v>
      </c>
      <c r="B173" s="38" t="s">
        <v>37</v>
      </c>
      <c r="C173" s="38" t="s">
        <v>37</v>
      </c>
      <c r="D173" s="38"/>
      <c r="E173" s="38"/>
      <c r="F173" s="12">
        <f>F174</f>
        <v>498</v>
      </c>
    </row>
    <row r="174" spans="1:6" s="2" customFormat="1">
      <c r="A174" s="5" t="s">
        <v>71</v>
      </c>
      <c r="B174" s="38" t="s">
        <v>37</v>
      </c>
      <c r="C174" s="38" t="s">
        <v>37</v>
      </c>
      <c r="D174" s="38" t="s">
        <v>70</v>
      </c>
      <c r="E174" s="38"/>
      <c r="F174" s="12">
        <f>F175</f>
        <v>498</v>
      </c>
    </row>
    <row r="175" spans="1:6" s="2" customFormat="1">
      <c r="A175" s="5" t="s">
        <v>39</v>
      </c>
      <c r="B175" s="38" t="s">
        <v>37</v>
      </c>
      <c r="C175" s="38" t="s">
        <v>37</v>
      </c>
      <c r="D175" s="38" t="s">
        <v>97</v>
      </c>
      <c r="E175" s="38"/>
      <c r="F175" s="12">
        <f>F176</f>
        <v>498</v>
      </c>
    </row>
    <row r="176" spans="1:6" s="2" customFormat="1">
      <c r="A176" s="5" t="s">
        <v>40</v>
      </c>
      <c r="B176" s="38" t="s">
        <v>37</v>
      </c>
      <c r="C176" s="38" t="s">
        <v>37</v>
      </c>
      <c r="D176" s="38" t="s">
        <v>98</v>
      </c>
      <c r="E176" s="38"/>
      <c r="F176" s="12">
        <f>F177+F178</f>
        <v>498</v>
      </c>
    </row>
    <row r="177" spans="1:6" s="2" customFormat="1" ht="62.4">
      <c r="A177" s="8" t="s">
        <v>62</v>
      </c>
      <c r="B177" s="24" t="s">
        <v>37</v>
      </c>
      <c r="C177" s="24" t="s">
        <v>37</v>
      </c>
      <c r="D177" s="24" t="s">
        <v>98</v>
      </c>
      <c r="E177" s="24" t="s">
        <v>65</v>
      </c>
      <c r="F177" s="13">
        <v>494.5</v>
      </c>
    </row>
    <row r="178" spans="1:6" s="2" customFormat="1" ht="22.95" customHeight="1">
      <c r="A178" s="8" t="s">
        <v>200</v>
      </c>
      <c r="B178" s="24" t="s">
        <v>37</v>
      </c>
      <c r="C178" s="24" t="s">
        <v>37</v>
      </c>
      <c r="D178" s="24" t="s">
        <v>98</v>
      </c>
      <c r="E178" s="24" t="s">
        <v>66</v>
      </c>
      <c r="F178" s="13">
        <v>3.5</v>
      </c>
    </row>
    <row r="179" spans="1:6">
      <c r="A179" s="5" t="s">
        <v>42</v>
      </c>
      <c r="B179" s="38" t="s">
        <v>43</v>
      </c>
      <c r="C179" s="38"/>
      <c r="D179" s="38"/>
      <c r="E179" s="38"/>
      <c r="F179" s="12">
        <f>F180</f>
        <v>24918.7</v>
      </c>
    </row>
    <row r="180" spans="1:6">
      <c r="A180" s="4" t="s">
        <v>44</v>
      </c>
      <c r="B180" s="38" t="s">
        <v>43</v>
      </c>
      <c r="C180" s="38" t="s">
        <v>7</v>
      </c>
      <c r="D180" s="38"/>
      <c r="E180" s="38"/>
      <c r="F180" s="12">
        <f>F190+F181+F185</f>
        <v>24918.7</v>
      </c>
    </row>
    <row r="181" spans="1:6" s="2" customFormat="1" ht="31.2">
      <c r="A181" s="5" t="s">
        <v>194</v>
      </c>
      <c r="B181" s="38" t="s">
        <v>43</v>
      </c>
      <c r="C181" s="38" t="s">
        <v>7</v>
      </c>
      <c r="D181" s="38" t="s">
        <v>209</v>
      </c>
      <c r="E181" s="38"/>
      <c r="F181" s="12">
        <f>F182</f>
        <v>5000</v>
      </c>
    </row>
    <row r="182" spans="1:6" ht="31.2">
      <c r="A182" s="5" t="s">
        <v>195</v>
      </c>
      <c r="B182" s="38" t="s">
        <v>43</v>
      </c>
      <c r="C182" s="38" t="s">
        <v>7</v>
      </c>
      <c r="D182" s="38" t="s">
        <v>208</v>
      </c>
      <c r="E182" s="38"/>
      <c r="F182" s="12">
        <f>F183</f>
        <v>5000</v>
      </c>
    </row>
    <row r="183" spans="1:6" ht="31.2">
      <c r="A183" s="5" t="s">
        <v>87</v>
      </c>
      <c r="B183" s="38" t="s">
        <v>43</v>
      </c>
      <c r="C183" s="38" t="s">
        <v>7</v>
      </c>
      <c r="D183" s="38" t="s">
        <v>207</v>
      </c>
      <c r="E183" s="38"/>
      <c r="F183" s="12">
        <f>F184</f>
        <v>5000</v>
      </c>
    </row>
    <row r="184" spans="1:6">
      <c r="A184" s="8" t="s">
        <v>227</v>
      </c>
      <c r="B184" s="24" t="s">
        <v>43</v>
      </c>
      <c r="C184" s="24" t="s">
        <v>7</v>
      </c>
      <c r="D184" s="24" t="s">
        <v>207</v>
      </c>
      <c r="E184" s="24" t="s">
        <v>193</v>
      </c>
      <c r="F184" s="13">
        <v>5000</v>
      </c>
    </row>
    <row r="185" spans="1:6" s="2" customFormat="1">
      <c r="A185" s="7" t="s">
        <v>223</v>
      </c>
      <c r="B185" s="21" t="s">
        <v>43</v>
      </c>
      <c r="C185" s="38" t="s">
        <v>7</v>
      </c>
      <c r="D185" s="22" t="s">
        <v>220</v>
      </c>
      <c r="E185" s="38"/>
      <c r="F185" s="12">
        <f>F186</f>
        <v>6.7</v>
      </c>
    </row>
    <row r="186" spans="1:6" ht="31.2">
      <c r="A186" s="7" t="s">
        <v>224</v>
      </c>
      <c r="B186" s="21" t="s">
        <v>43</v>
      </c>
      <c r="C186" s="38" t="s">
        <v>7</v>
      </c>
      <c r="D186" s="22" t="s">
        <v>221</v>
      </c>
      <c r="E186" s="38"/>
      <c r="F186" s="12">
        <f>F187</f>
        <v>6.7</v>
      </c>
    </row>
    <row r="187" spans="1:6" s="2" customFormat="1" ht="31.2">
      <c r="A187" s="7" t="s">
        <v>87</v>
      </c>
      <c r="B187" s="21" t="s">
        <v>43</v>
      </c>
      <c r="C187" s="38" t="s">
        <v>7</v>
      </c>
      <c r="D187" s="22" t="s">
        <v>222</v>
      </c>
      <c r="E187" s="38"/>
      <c r="F187" s="12">
        <f>SUM(F188:F189)</f>
        <v>6.7</v>
      </c>
    </row>
    <row r="188" spans="1:6" s="2" customFormat="1">
      <c r="A188" s="8" t="s">
        <v>200</v>
      </c>
      <c r="B188" s="39" t="s">
        <v>43</v>
      </c>
      <c r="C188" s="24" t="s">
        <v>7</v>
      </c>
      <c r="D188" s="27" t="s">
        <v>222</v>
      </c>
      <c r="E188" s="24" t="s">
        <v>66</v>
      </c>
      <c r="F188" s="13">
        <v>5.7</v>
      </c>
    </row>
    <row r="189" spans="1:6">
      <c r="A189" s="8" t="s">
        <v>63</v>
      </c>
      <c r="B189" s="39" t="s">
        <v>43</v>
      </c>
      <c r="C189" s="24" t="s">
        <v>7</v>
      </c>
      <c r="D189" s="27" t="s">
        <v>222</v>
      </c>
      <c r="E189" s="24" t="s">
        <v>67</v>
      </c>
      <c r="F189" s="13">
        <v>1</v>
      </c>
    </row>
    <row r="190" spans="1:6" s="2" customFormat="1">
      <c r="A190" s="5" t="s">
        <v>71</v>
      </c>
      <c r="B190" s="38" t="s">
        <v>43</v>
      </c>
      <c r="C190" s="38" t="s">
        <v>7</v>
      </c>
      <c r="D190" s="38" t="s">
        <v>70</v>
      </c>
      <c r="E190" s="38"/>
      <c r="F190" s="12">
        <f>F191+F197+F203</f>
        <v>19912</v>
      </c>
    </row>
    <row r="191" spans="1:6" s="2" customFormat="1" ht="31.2">
      <c r="A191" s="5" t="s">
        <v>101</v>
      </c>
      <c r="B191" s="38" t="s">
        <v>43</v>
      </c>
      <c r="C191" s="38" t="s">
        <v>7</v>
      </c>
      <c r="D191" s="38" t="s">
        <v>99</v>
      </c>
      <c r="E191" s="38"/>
      <c r="F191" s="12">
        <f>F192+F195</f>
        <v>18568.5</v>
      </c>
    </row>
    <row r="192" spans="1:6" s="2" customFormat="1" ht="31.2">
      <c r="A192" s="5" t="s">
        <v>41</v>
      </c>
      <c r="B192" s="38" t="s">
        <v>43</v>
      </c>
      <c r="C192" s="38" t="s">
        <v>7</v>
      </c>
      <c r="D192" s="38" t="s">
        <v>100</v>
      </c>
      <c r="E192" s="38"/>
      <c r="F192" s="12">
        <f>F193+F194</f>
        <v>18313.099999999999</v>
      </c>
    </row>
    <row r="193" spans="1:6" s="2" customFormat="1" ht="62.4">
      <c r="A193" s="8" t="s">
        <v>62</v>
      </c>
      <c r="B193" s="24" t="s">
        <v>43</v>
      </c>
      <c r="C193" s="24" t="s">
        <v>7</v>
      </c>
      <c r="D193" s="24" t="s">
        <v>100</v>
      </c>
      <c r="E193" s="24" t="s">
        <v>65</v>
      </c>
      <c r="F193" s="13">
        <v>11292.2</v>
      </c>
    </row>
    <row r="194" spans="1:6" s="2" customFormat="1">
      <c r="A194" s="8" t="s">
        <v>200</v>
      </c>
      <c r="B194" s="24" t="s">
        <v>43</v>
      </c>
      <c r="C194" s="24" t="s">
        <v>7</v>
      </c>
      <c r="D194" s="24" t="s">
        <v>100</v>
      </c>
      <c r="E194" s="24" t="s">
        <v>66</v>
      </c>
      <c r="F194" s="13">
        <v>7020.9</v>
      </c>
    </row>
    <row r="195" spans="1:6" s="2" customFormat="1" ht="31.2">
      <c r="A195" s="5" t="s">
        <v>16</v>
      </c>
      <c r="B195" s="38" t="s">
        <v>43</v>
      </c>
      <c r="C195" s="38" t="s">
        <v>7</v>
      </c>
      <c r="D195" s="38" t="s">
        <v>102</v>
      </c>
      <c r="E195" s="38"/>
      <c r="F195" s="12">
        <f>F196</f>
        <v>255.4</v>
      </c>
    </row>
    <row r="196" spans="1:6" s="2" customFormat="1">
      <c r="A196" s="8" t="s">
        <v>63</v>
      </c>
      <c r="B196" s="24" t="s">
        <v>43</v>
      </c>
      <c r="C196" s="24" t="s">
        <v>7</v>
      </c>
      <c r="D196" s="24" t="s">
        <v>102</v>
      </c>
      <c r="E196" s="24" t="s">
        <v>67</v>
      </c>
      <c r="F196" s="13">
        <v>255.4</v>
      </c>
    </row>
    <row r="197" spans="1:6" s="2" customFormat="1">
      <c r="A197" s="5" t="s">
        <v>45</v>
      </c>
      <c r="B197" s="38" t="s">
        <v>43</v>
      </c>
      <c r="C197" s="38" t="s">
        <v>7</v>
      </c>
      <c r="D197" s="38" t="s">
        <v>103</v>
      </c>
      <c r="E197" s="38"/>
      <c r="F197" s="12">
        <f>F198+F201</f>
        <v>1198.4999999999998</v>
      </c>
    </row>
    <row r="198" spans="1:6" ht="31.2">
      <c r="A198" s="5" t="s">
        <v>41</v>
      </c>
      <c r="B198" s="38" t="s">
        <v>43</v>
      </c>
      <c r="C198" s="38" t="s">
        <v>7</v>
      </c>
      <c r="D198" s="38" t="s">
        <v>104</v>
      </c>
      <c r="E198" s="38"/>
      <c r="F198" s="12">
        <f>F199+F200</f>
        <v>1153.1999999999998</v>
      </c>
    </row>
    <row r="199" spans="1:6" s="2" customFormat="1" ht="62.4">
      <c r="A199" s="8" t="s">
        <v>62</v>
      </c>
      <c r="B199" s="24" t="s">
        <v>43</v>
      </c>
      <c r="C199" s="24" t="s">
        <v>7</v>
      </c>
      <c r="D199" s="24" t="s">
        <v>104</v>
      </c>
      <c r="E199" s="24" t="s">
        <v>65</v>
      </c>
      <c r="F199" s="13">
        <v>828.3</v>
      </c>
    </row>
    <row r="200" spans="1:6" s="2" customFormat="1">
      <c r="A200" s="8" t="s">
        <v>200</v>
      </c>
      <c r="B200" s="24" t="s">
        <v>43</v>
      </c>
      <c r="C200" s="24" t="s">
        <v>7</v>
      </c>
      <c r="D200" s="24" t="s">
        <v>104</v>
      </c>
      <c r="E200" s="24" t="s">
        <v>66</v>
      </c>
      <c r="F200" s="13">
        <v>324.89999999999998</v>
      </c>
    </row>
    <row r="201" spans="1:6" s="2" customFormat="1" ht="16.95" customHeight="1">
      <c r="A201" s="5" t="s">
        <v>16</v>
      </c>
      <c r="B201" s="38" t="s">
        <v>43</v>
      </c>
      <c r="C201" s="38" t="s">
        <v>7</v>
      </c>
      <c r="D201" s="38" t="s">
        <v>105</v>
      </c>
      <c r="E201" s="38"/>
      <c r="F201" s="12">
        <f>F202</f>
        <v>45.3</v>
      </c>
    </row>
    <row r="202" spans="1:6" s="2" customFormat="1">
      <c r="A202" s="8" t="s">
        <v>63</v>
      </c>
      <c r="B202" s="24" t="s">
        <v>43</v>
      </c>
      <c r="C202" s="24" t="s">
        <v>7</v>
      </c>
      <c r="D202" s="24" t="s">
        <v>105</v>
      </c>
      <c r="E202" s="24" t="s">
        <v>67</v>
      </c>
      <c r="F202" s="13">
        <v>45.3</v>
      </c>
    </row>
    <row r="203" spans="1:6" s="2" customFormat="1" ht="31.2">
      <c r="A203" s="5" t="s">
        <v>46</v>
      </c>
      <c r="B203" s="38" t="s">
        <v>43</v>
      </c>
      <c r="C203" s="38" t="s">
        <v>7</v>
      </c>
      <c r="D203" s="38" t="s">
        <v>106</v>
      </c>
      <c r="E203" s="38"/>
      <c r="F203" s="12">
        <f>F204</f>
        <v>145</v>
      </c>
    </row>
    <row r="204" spans="1:6" s="2" customFormat="1" ht="31.2">
      <c r="A204" s="5" t="s">
        <v>108</v>
      </c>
      <c r="B204" s="38" t="s">
        <v>43</v>
      </c>
      <c r="C204" s="38" t="s">
        <v>7</v>
      </c>
      <c r="D204" s="38" t="s">
        <v>107</v>
      </c>
      <c r="E204" s="38"/>
      <c r="F204" s="12">
        <f>F205</f>
        <v>145</v>
      </c>
    </row>
    <row r="205" spans="1:6" s="2" customFormat="1" ht="24.6" customHeight="1">
      <c r="A205" s="8" t="s">
        <v>200</v>
      </c>
      <c r="B205" s="24" t="s">
        <v>43</v>
      </c>
      <c r="C205" s="24" t="s">
        <v>7</v>
      </c>
      <c r="D205" s="24" t="s">
        <v>107</v>
      </c>
      <c r="E205" s="24" t="s">
        <v>66</v>
      </c>
      <c r="F205" s="13">
        <v>145</v>
      </c>
    </row>
    <row r="206" spans="1:6">
      <c r="A206" s="4" t="s">
        <v>47</v>
      </c>
      <c r="B206" s="38" t="s">
        <v>48</v>
      </c>
      <c r="C206" s="38"/>
      <c r="D206" s="38"/>
      <c r="E206" s="38"/>
      <c r="F206" s="12">
        <f>F207</f>
        <v>42.7</v>
      </c>
    </row>
    <row r="207" spans="1:6">
      <c r="A207" s="4" t="s">
        <v>49</v>
      </c>
      <c r="B207" s="38" t="s">
        <v>48</v>
      </c>
      <c r="C207" s="38" t="s">
        <v>12</v>
      </c>
      <c r="D207" s="29"/>
      <c r="E207" s="38"/>
      <c r="F207" s="12">
        <f>F212+F208</f>
        <v>42.7</v>
      </c>
    </row>
    <row r="208" spans="1:6" ht="46.8">
      <c r="A208" s="5" t="s">
        <v>183</v>
      </c>
      <c r="B208" s="38" t="s">
        <v>48</v>
      </c>
      <c r="C208" s="38" t="s">
        <v>12</v>
      </c>
      <c r="D208" s="38" t="s">
        <v>185</v>
      </c>
      <c r="E208" s="38"/>
      <c r="F208" s="12">
        <f>F209</f>
        <v>31.2</v>
      </c>
    </row>
    <row r="209" spans="1:6" s="2" customFormat="1" ht="109.2">
      <c r="A209" s="5" t="s">
        <v>89</v>
      </c>
      <c r="B209" s="38" t="s">
        <v>48</v>
      </c>
      <c r="C209" s="38" t="s">
        <v>12</v>
      </c>
      <c r="D209" s="38" t="s">
        <v>186</v>
      </c>
      <c r="E209" s="38"/>
      <c r="F209" s="12">
        <f>F210</f>
        <v>31.2</v>
      </c>
    </row>
    <row r="210" spans="1:6" ht="62.4">
      <c r="A210" s="5" t="s">
        <v>184</v>
      </c>
      <c r="B210" s="38" t="s">
        <v>48</v>
      </c>
      <c r="C210" s="38" t="s">
        <v>12</v>
      </c>
      <c r="D210" s="38" t="s">
        <v>187</v>
      </c>
      <c r="E210" s="38"/>
      <c r="F210" s="12">
        <f>F211</f>
        <v>31.2</v>
      </c>
    </row>
    <row r="211" spans="1:6" s="2" customFormat="1">
      <c r="A211" s="9" t="s">
        <v>64</v>
      </c>
      <c r="B211" s="24" t="s">
        <v>48</v>
      </c>
      <c r="C211" s="24" t="s">
        <v>12</v>
      </c>
      <c r="D211" s="24" t="s">
        <v>187</v>
      </c>
      <c r="E211" s="24" t="s">
        <v>68</v>
      </c>
      <c r="F211" s="13">
        <v>31.2</v>
      </c>
    </row>
    <row r="212" spans="1:6" s="2" customFormat="1">
      <c r="A212" s="5" t="s">
        <v>71</v>
      </c>
      <c r="B212" s="38" t="s">
        <v>48</v>
      </c>
      <c r="C212" s="38" t="s">
        <v>12</v>
      </c>
      <c r="D212" s="38" t="s">
        <v>70</v>
      </c>
      <c r="E212" s="29"/>
      <c r="F212" s="12">
        <f>F213+F216</f>
        <v>11.5</v>
      </c>
    </row>
    <row r="213" spans="1:6">
      <c r="A213" s="4" t="s">
        <v>50</v>
      </c>
      <c r="B213" s="38" t="s">
        <v>48</v>
      </c>
      <c r="C213" s="38" t="s">
        <v>12</v>
      </c>
      <c r="D213" s="38" t="s">
        <v>109</v>
      </c>
      <c r="E213" s="38"/>
      <c r="F213" s="12">
        <f>F214</f>
        <v>10</v>
      </c>
    </row>
    <row r="214" spans="1:6">
      <c r="A214" s="4" t="s">
        <v>111</v>
      </c>
      <c r="B214" s="38" t="s">
        <v>48</v>
      </c>
      <c r="C214" s="38" t="s">
        <v>12</v>
      </c>
      <c r="D214" s="38" t="s">
        <v>110</v>
      </c>
      <c r="E214" s="38"/>
      <c r="F214" s="12">
        <f>F215</f>
        <v>10</v>
      </c>
    </row>
    <row r="215" spans="1:6" s="2" customFormat="1">
      <c r="A215" s="8" t="s">
        <v>200</v>
      </c>
      <c r="B215" s="24" t="s">
        <v>48</v>
      </c>
      <c r="C215" s="24" t="s">
        <v>12</v>
      </c>
      <c r="D215" s="24" t="s">
        <v>110</v>
      </c>
      <c r="E215" s="28" t="s">
        <v>66</v>
      </c>
      <c r="F215" s="13">
        <v>10</v>
      </c>
    </row>
    <row r="216" spans="1:6" ht="31.2">
      <c r="A216" s="5" t="s">
        <v>51</v>
      </c>
      <c r="B216" s="38" t="s">
        <v>48</v>
      </c>
      <c r="C216" s="38" t="s">
        <v>12</v>
      </c>
      <c r="D216" s="38" t="s">
        <v>113</v>
      </c>
      <c r="E216" s="38"/>
      <c r="F216" s="12">
        <f>F217</f>
        <v>1.5</v>
      </c>
    </row>
    <row r="217" spans="1:6">
      <c r="A217" s="5" t="s">
        <v>111</v>
      </c>
      <c r="B217" s="38" t="s">
        <v>48</v>
      </c>
      <c r="C217" s="38" t="s">
        <v>12</v>
      </c>
      <c r="D217" s="38" t="s">
        <v>112</v>
      </c>
      <c r="E217" s="38"/>
      <c r="F217" s="12">
        <f>F218</f>
        <v>1.5</v>
      </c>
    </row>
    <row r="218" spans="1:6">
      <c r="A218" s="9" t="s">
        <v>64</v>
      </c>
      <c r="B218" s="24" t="s">
        <v>48</v>
      </c>
      <c r="C218" s="24" t="s">
        <v>12</v>
      </c>
      <c r="D218" s="24" t="s">
        <v>112</v>
      </c>
      <c r="E218" s="24" t="s">
        <v>68</v>
      </c>
      <c r="F218" s="13">
        <v>1.5</v>
      </c>
    </row>
    <row r="219" spans="1:6">
      <c r="A219" s="4" t="s">
        <v>52</v>
      </c>
      <c r="B219" s="38" t="s">
        <v>18</v>
      </c>
      <c r="C219" s="38"/>
      <c r="D219" s="38"/>
      <c r="E219" s="38"/>
      <c r="F219" s="12">
        <f>F220</f>
        <v>7048.7000000000007</v>
      </c>
    </row>
    <row r="220" spans="1:6">
      <c r="A220" s="4" t="s">
        <v>53</v>
      </c>
      <c r="B220" s="38" t="s">
        <v>18</v>
      </c>
      <c r="C220" s="38" t="s">
        <v>7</v>
      </c>
      <c r="D220" s="38"/>
      <c r="E220" s="38"/>
      <c r="F220" s="12">
        <f>F226+F221</f>
        <v>7048.7000000000007</v>
      </c>
    </row>
    <row r="221" spans="1:6">
      <c r="A221" s="7" t="s">
        <v>223</v>
      </c>
      <c r="B221" s="21" t="s">
        <v>18</v>
      </c>
      <c r="C221" s="38" t="s">
        <v>7</v>
      </c>
      <c r="D221" s="22" t="s">
        <v>220</v>
      </c>
      <c r="E221" s="38"/>
      <c r="F221" s="12">
        <f>F222</f>
        <v>4.3</v>
      </c>
    </row>
    <row r="222" spans="1:6" ht="31.2">
      <c r="A222" s="7" t="s">
        <v>224</v>
      </c>
      <c r="B222" s="21" t="s">
        <v>18</v>
      </c>
      <c r="C222" s="38" t="s">
        <v>7</v>
      </c>
      <c r="D222" s="22" t="s">
        <v>221</v>
      </c>
      <c r="E222" s="38"/>
      <c r="F222" s="12">
        <f>F223</f>
        <v>4.3</v>
      </c>
    </row>
    <row r="223" spans="1:6" ht="31.2">
      <c r="A223" s="7" t="s">
        <v>87</v>
      </c>
      <c r="B223" s="21" t="s">
        <v>18</v>
      </c>
      <c r="C223" s="38" t="s">
        <v>7</v>
      </c>
      <c r="D223" s="22" t="s">
        <v>222</v>
      </c>
      <c r="E223" s="38"/>
      <c r="F223" s="12">
        <f>SUM(F224:F225)</f>
        <v>4.3</v>
      </c>
    </row>
    <row r="224" spans="1:6">
      <c r="A224" s="8" t="s">
        <v>200</v>
      </c>
      <c r="B224" s="39" t="s">
        <v>18</v>
      </c>
      <c r="C224" s="24" t="s">
        <v>7</v>
      </c>
      <c r="D224" s="27" t="s">
        <v>222</v>
      </c>
      <c r="E224" s="24" t="s">
        <v>66</v>
      </c>
      <c r="F224" s="13">
        <v>3.6</v>
      </c>
    </row>
    <row r="225" spans="1:6">
      <c r="A225" s="8" t="s">
        <v>63</v>
      </c>
      <c r="B225" s="39" t="s">
        <v>18</v>
      </c>
      <c r="C225" s="24" t="s">
        <v>7</v>
      </c>
      <c r="D225" s="27" t="s">
        <v>222</v>
      </c>
      <c r="E225" s="24" t="s">
        <v>67</v>
      </c>
      <c r="F225" s="13">
        <v>0.7</v>
      </c>
    </row>
    <row r="226" spans="1:6">
      <c r="A226" s="5" t="s">
        <v>71</v>
      </c>
      <c r="B226" s="38" t="s">
        <v>18</v>
      </c>
      <c r="C226" s="38" t="s">
        <v>7</v>
      </c>
      <c r="D226" s="38" t="s">
        <v>70</v>
      </c>
      <c r="E226" s="38"/>
      <c r="F226" s="12">
        <f>F227+F234</f>
        <v>7044.4000000000005</v>
      </c>
    </row>
    <row r="227" spans="1:6">
      <c r="A227" s="4" t="s">
        <v>54</v>
      </c>
      <c r="B227" s="38" t="s">
        <v>18</v>
      </c>
      <c r="C227" s="38" t="s">
        <v>7</v>
      </c>
      <c r="D227" s="38" t="s">
        <v>114</v>
      </c>
      <c r="E227" s="38"/>
      <c r="F227" s="12">
        <f>F228+F232</f>
        <v>7039.4000000000005</v>
      </c>
    </row>
    <row r="228" spans="1:6" ht="31.2">
      <c r="A228" s="5" t="s">
        <v>41</v>
      </c>
      <c r="B228" s="38" t="s">
        <v>18</v>
      </c>
      <c r="C228" s="38" t="s">
        <v>7</v>
      </c>
      <c r="D228" s="38" t="s">
        <v>115</v>
      </c>
      <c r="E228" s="38"/>
      <c r="F228" s="12">
        <f>F229+F230+F231</f>
        <v>6939.7000000000007</v>
      </c>
    </row>
    <row r="229" spans="1:6" ht="62.4">
      <c r="A229" s="8" t="s">
        <v>62</v>
      </c>
      <c r="B229" s="24" t="s">
        <v>18</v>
      </c>
      <c r="C229" s="24" t="s">
        <v>7</v>
      </c>
      <c r="D229" s="24" t="s">
        <v>115</v>
      </c>
      <c r="E229" s="24" t="s">
        <v>65</v>
      </c>
      <c r="F229" s="13">
        <v>5527.1</v>
      </c>
    </row>
    <row r="230" spans="1:6">
      <c r="A230" s="8" t="s">
        <v>200</v>
      </c>
      <c r="B230" s="24" t="s">
        <v>18</v>
      </c>
      <c r="C230" s="24" t="s">
        <v>7</v>
      </c>
      <c r="D230" s="24" t="s">
        <v>115</v>
      </c>
      <c r="E230" s="24" t="s">
        <v>66</v>
      </c>
      <c r="F230" s="13">
        <v>1412.5</v>
      </c>
    </row>
    <row r="231" spans="1:6">
      <c r="A231" s="8" t="s">
        <v>63</v>
      </c>
      <c r="B231" s="24" t="s">
        <v>18</v>
      </c>
      <c r="C231" s="24" t="s">
        <v>7</v>
      </c>
      <c r="D231" s="24" t="s">
        <v>115</v>
      </c>
      <c r="E231" s="24" t="s">
        <v>67</v>
      </c>
      <c r="F231" s="13">
        <v>0.1</v>
      </c>
    </row>
    <row r="232" spans="1:6" ht="31.2">
      <c r="A232" s="5" t="s">
        <v>16</v>
      </c>
      <c r="B232" s="38" t="s">
        <v>18</v>
      </c>
      <c r="C232" s="38" t="s">
        <v>7</v>
      </c>
      <c r="D232" s="38" t="s">
        <v>116</v>
      </c>
      <c r="E232" s="38"/>
      <c r="F232" s="12">
        <f>F233</f>
        <v>99.7</v>
      </c>
    </row>
    <row r="233" spans="1:6">
      <c r="A233" s="8" t="s">
        <v>63</v>
      </c>
      <c r="B233" s="24" t="s">
        <v>18</v>
      </c>
      <c r="C233" s="24" t="s">
        <v>7</v>
      </c>
      <c r="D233" s="24" t="s">
        <v>116</v>
      </c>
      <c r="E233" s="24" t="s">
        <v>67</v>
      </c>
      <c r="F233" s="13">
        <v>99.7</v>
      </c>
    </row>
    <row r="234" spans="1:6" ht="31.2">
      <c r="A234" s="5" t="s">
        <v>141</v>
      </c>
      <c r="B234" s="38" t="s">
        <v>18</v>
      </c>
      <c r="C234" s="38" t="s">
        <v>7</v>
      </c>
      <c r="D234" s="38" t="s">
        <v>117</v>
      </c>
      <c r="E234" s="38"/>
      <c r="F234" s="12">
        <f>F235</f>
        <v>5</v>
      </c>
    </row>
    <row r="235" spans="1:6" ht="31.2">
      <c r="A235" s="5" t="s">
        <v>119</v>
      </c>
      <c r="B235" s="38" t="s">
        <v>18</v>
      </c>
      <c r="C235" s="38" t="s">
        <v>7</v>
      </c>
      <c r="D235" s="38" t="s">
        <v>118</v>
      </c>
      <c r="E235" s="38"/>
      <c r="F235" s="12">
        <f>F236</f>
        <v>5</v>
      </c>
    </row>
    <row r="236" spans="1:6">
      <c r="A236" s="8" t="s">
        <v>200</v>
      </c>
      <c r="B236" s="24" t="s">
        <v>18</v>
      </c>
      <c r="C236" s="24" t="s">
        <v>7</v>
      </c>
      <c r="D236" s="24" t="s">
        <v>118</v>
      </c>
      <c r="E236" s="24" t="s">
        <v>66</v>
      </c>
      <c r="F236" s="13">
        <v>5</v>
      </c>
    </row>
    <row r="237" spans="1:6">
      <c r="A237" s="8"/>
      <c r="B237" s="24"/>
      <c r="C237" s="24"/>
      <c r="D237" s="24"/>
      <c r="E237" s="24"/>
      <c r="F237" s="13"/>
    </row>
    <row r="238" spans="1:6">
      <c r="A238" s="4" t="s">
        <v>133</v>
      </c>
      <c r="B238" s="30"/>
      <c r="C238" s="30"/>
      <c r="D238" s="30"/>
      <c r="E238" s="30"/>
      <c r="F238" s="14">
        <f>F19+F90+F98+F104+F132+F172+F179+F206+F219</f>
        <v>81588.100000000006</v>
      </c>
    </row>
  </sheetData>
  <mergeCells count="12">
    <mergeCell ref="B6:F6"/>
    <mergeCell ref="A7:F7"/>
    <mergeCell ref="A8:F8"/>
    <mergeCell ref="A9:F9"/>
    <mergeCell ref="B17:E17"/>
    <mergeCell ref="A12:F12"/>
    <mergeCell ref="A14:F14"/>
    <mergeCell ref="A10:F10"/>
    <mergeCell ref="B11:F11"/>
    <mergeCell ref="A15:F15"/>
    <mergeCell ref="F17:F18"/>
    <mergeCell ref="A13:F13"/>
  </mergeCells>
  <phoneticPr fontId="0" type="noConversion"/>
  <pageMargins left="1.0629921259842521" right="0.55118110236220474" top="0.47244094488188981" bottom="0.51181102362204722" header="0.27" footer="0.51181102362204722"/>
  <pageSetup paperSize="9" scale="78" fitToHeight="0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Лист1</vt:lpstr>
      <vt:lpstr>Лист1!Заголовки_для_печати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777</dc:creator>
  <cp:lastModifiedBy>Ирина</cp:lastModifiedBy>
  <cp:lastPrinted>2018-12-12T10:03:47Z</cp:lastPrinted>
  <dcterms:created xsi:type="dcterms:W3CDTF">2010-11-24T06:36:26Z</dcterms:created>
  <dcterms:modified xsi:type="dcterms:W3CDTF">2018-12-12T10:06:02Z</dcterms:modified>
</cp:coreProperties>
</file>